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Caracol\Pt-2025\TRANSF ESPECIAL 09032025-084616- CALÇAMENTO RURAL CG.3606\04 PDF\"/>
    </mc:Choice>
  </mc:AlternateContent>
  <xr:revisionPtr revIDLastSave="0" documentId="13_ncr:1_{332CE4A1-E365-4F2E-BCC8-9CF44F31804B}" xr6:coauthVersionLast="47" xr6:coauthVersionMax="47" xr10:uidLastSave="{00000000-0000-0000-0000-000000000000}"/>
  <bookViews>
    <workbookView xWindow="-120" yWindow="-120" windowWidth="29040" windowHeight="15720" tabRatio="933" xr2:uid="{00000000-000D-0000-FFFF-FFFF00000000}"/>
  </bookViews>
  <sheets>
    <sheet name="Resumo" sheetId="27" r:id="rId1"/>
    <sheet name="Resumo das vias" sheetId="142" r:id="rId2"/>
    <sheet name="O1" sheetId="164" r:id="rId3"/>
    <sheet name="O3 (2)" sheetId="364" state="hidden" r:id="rId4"/>
    <sheet name="O2" sheetId="193" r:id="rId5"/>
    <sheet name="Composições" sheetId="17" r:id="rId6"/>
    <sheet name="BDI" sheetId="94" r:id="rId7"/>
    <sheet name="Encargos Sociais" sheetId="73" r:id="rId8"/>
    <sheet name="Cronograma" sheetId="114" r:id="rId9"/>
    <sheet name="M3 (2)" sheetId="365" state="hidden" r:id="rId10"/>
    <sheet name="M1" sheetId="161" r:id="rId11"/>
    <sheet name="M2" sheetId="192" r:id="rId12"/>
    <sheet name="M7" sheetId="188" state="hidden" r:id="rId13"/>
    <sheet name="M8" sheetId="329" state="hidden" r:id="rId14"/>
    <sheet name="M16" sheetId="332" state="hidden" r:id="rId15"/>
    <sheet name="O7" sheetId="189" state="hidden" r:id="rId16"/>
    <sheet name="O8" sheetId="328" state="hidden" r:id="rId17"/>
    <sheet name="O16" sheetId="333" state="hidden" r:id="rId18"/>
    <sheet name="O30" sheetId="230" state="hidden" r:id="rId19"/>
    <sheet name="O31" sheetId="223" state="hidden" r:id="rId20"/>
    <sheet name="O32" sheetId="224" state="hidden" r:id="rId21"/>
    <sheet name="O33" sheetId="228" state="hidden" r:id="rId22"/>
    <sheet name="O34" sheetId="229" state="hidden" r:id="rId23"/>
    <sheet name="O35" sheetId="227" state="hidden" r:id="rId24"/>
    <sheet name="O36" sheetId="226" state="hidden" r:id="rId25"/>
    <sheet name="O37" sheetId="225" state="hidden" r:id="rId26"/>
    <sheet name="O38" sheetId="220" state="hidden" r:id="rId27"/>
    <sheet name="O39" sheetId="221" state="hidden" r:id="rId28"/>
    <sheet name="O40" sheetId="252" state="hidden" r:id="rId29"/>
    <sheet name="O41" sheetId="258" state="hidden" r:id="rId30"/>
    <sheet name="O42" sheetId="259" state="hidden" r:id="rId31"/>
    <sheet name="O43" sheetId="345" state="hidden" r:id="rId32"/>
    <sheet name="O44" sheetId="260" state="hidden" r:id="rId33"/>
    <sheet name="O45" sheetId="261" state="hidden" r:id="rId34"/>
    <sheet name="O46" sheetId="266" state="hidden" r:id="rId35"/>
    <sheet name="O47" sheetId="267" state="hidden" r:id="rId36"/>
    <sheet name="O48" sheetId="316" state="hidden" r:id="rId37"/>
    <sheet name="O49" sheetId="271" state="hidden" r:id="rId38"/>
    <sheet name="O50" sheetId="347" state="hidden" r:id="rId39"/>
    <sheet name="O51" sheetId="270" state="hidden" r:id="rId40"/>
    <sheet name="O52" sheetId="272" state="hidden" r:id="rId41"/>
    <sheet name="O53" sheetId="273" state="hidden" r:id="rId42"/>
    <sheet name="O54" sheetId="274" state="hidden" r:id="rId43"/>
    <sheet name="O55" sheetId="275" state="hidden" r:id="rId44"/>
    <sheet name="O56" sheetId="276" state="hidden" r:id="rId45"/>
    <sheet name="O57" sheetId="349" state="hidden" r:id="rId46"/>
    <sheet name="O58" sheetId="277" state="hidden" r:id="rId47"/>
    <sheet name="O59" sheetId="278" state="hidden" r:id="rId48"/>
    <sheet name="O60" sheetId="279" state="hidden" r:id="rId49"/>
    <sheet name="O61" sheetId="351" state="hidden" r:id="rId50"/>
    <sheet name="O62" sheetId="280" state="hidden" r:id="rId51"/>
    <sheet name="O63" sheetId="353" state="hidden" r:id="rId52"/>
    <sheet name="O64" sheetId="281" state="hidden" r:id="rId53"/>
    <sheet name="O65" sheetId="282" state="hidden" r:id="rId54"/>
    <sheet name="O66" sheetId="283" state="hidden" r:id="rId55"/>
    <sheet name="O67" sheetId="355" state="hidden" r:id="rId56"/>
    <sheet name="O68" sheetId="284" state="hidden" r:id="rId57"/>
    <sheet name="O69" sheetId="285" state="hidden" r:id="rId58"/>
    <sheet name="O70" sheetId="286" state="hidden" r:id="rId59"/>
    <sheet name="O71" sheetId="287" state="hidden" r:id="rId60"/>
    <sheet name="O72" sheetId="357" state="hidden" r:id="rId61"/>
    <sheet name="O73" sheetId="288" state="hidden" r:id="rId62"/>
    <sheet name="O74" sheetId="308" state="hidden" r:id="rId63"/>
    <sheet name="O75" sheetId="311" state="hidden" r:id="rId64"/>
    <sheet name="O76" sheetId="359" state="hidden" r:id="rId65"/>
    <sheet name="O77" sheetId="310" state="hidden" r:id="rId66"/>
    <sheet name="O78" sheetId="309" state="hidden" r:id="rId67"/>
    <sheet name="O79" sheetId="317" state="hidden" r:id="rId68"/>
    <sheet name="O80" sheetId="318" state="hidden" r:id="rId69"/>
    <sheet name="O81" sheetId="361" state="hidden" r:id="rId70"/>
    <sheet name="O82" sheetId="319" state="hidden" r:id="rId71"/>
    <sheet name="M30" sheetId="244" state="hidden" r:id="rId72"/>
    <sheet name="M31" sheetId="237" state="hidden" r:id="rId73"/>
    <sheet name="M32" sheetId="238" state="hidden" r:id="rId74"/>
    <sheet name="M33" sheetId="242" state="hidden" r:id="rId75"/>
    <sheet name="M34" sheetId="243" state="hidden" r:id="rId76"/>
    <sheet name="M35" sheetId="241" state="hidden" r:id="rId77"/>
    <sheet name="M36" sheetId="240" state="hidden" r:id="rId78"/>
    <sheet name="M37" sheetId="239" state="hidden" r:id="rId79"/>
    <sheet name="M38" sheetId="234" state="hidden" r:id="rId80"/>
    <sheet name="M39" sheetId="235" state="hidden" r:id="rId81"/>
    <sheet name="M40" sheetId="257" state="hidden" r:id="rId82"/>
    <sheet name="M41" sheetId="262" state="hidden" r:id="rId83"/>
    <sheet name="M42" sheetId="263" state="hidden" r:id="rId84"/>
    <sheet name="M43" sheetId="344" state="hidden" r:id="rId85"/>
    <sheet name="M44" sheetId="264" state="hidden" r:id="rId86"/>
    <sheet name="M45" sheetId="265" state="hidden" r:id="rId87"/>
    <sheet name="M46" sheetId="268" state="hidden" r:id="rId88"/>
    <sheet name="M47" sheetId="269" state="hidden" r:id="rId89"/>
    <sheet name="M48" sheetId="320" state="hidden" r:id="rId90"/>
    <sheet name="M49" sheetId="290" state="hidden" r:id="rId91"/>
    <sheet name="M50" sheetId="346" state="hidden" r:id="rId92"/>
    <sheet name="M51" sheetId="289" state="hidden" r:id="rId93"/>
    <sheet name="M52" sheetId="291" state="hidden" r:id="rId94"/>
    <sheet name="M53" sheetId="292" state="hidden" r:id="rId95"/>
    <sheet name="M54" sheetId="293" state="hidden" r:id="rId96"/>
    <sheet name="M55" sheetId="294" state="hidden" r:id="rId97"/>
    <sheet name="M56" sheetId="295" state="hidden" r:id="rId98"/>
    <sheet name="M57" sheetId="348" state="hidden" r:id="rId99"/>
    <sheet name="M58" sheetId="296" state="hidden" r:id="rId100"/>
    <sheet name="M59" sheetId="297" state="hidden" r:id="rId101"/>
    <sheet name="M60" sheetId="298" state="hidden" r:id="rId102"/>
    <sheet name="M61" sheetId="350" state="hidden" r:id="rId103"/>
    <sheet name="M62" sheetId="299" state="hidden" r:id="rId104"/>
    <sheet name="M63" sheetId="352" state="hidden" r:id="rId105"/>
    <sheet name="M64" sheetId="300" state="hidden" r:id="rId106"/>
    <sheet name="M65" sheetId="301" state="hidden" r:id="rId107"/>
    <sheet name="M66" sheetId="302" state="hidden" r:id="rId108"/>
    <sheet name="M67" sheetId="354" state="hidden" r:id="rId109"/>
    <sheet name="M68" sheetId="303" state="hidden" r:id="rId110"/>
    <sheet name="M69" sheetId="304" state="hidden" r:id="rId111"/>
    <sheet name="M70" sheetId="305" state="hidden" r:id="rId112"/>
    <sheet name="M71" sheetId="306" state="hidden" r:id="rId113"/>
    <sheet name="M72" sheetId="356" state="hidden" r:id="rId114"/>
    <sheet name="M73" sheetId="307" state="hidden" r:id="rId115"/>
    <sheet name="M74" sheetId="312" state="hidden" r:id="rId116"/>
    <sheet name="M75" sheetId="315" state="hidden" r:id="rId117"/>
    <sheet name="M76" sheetId="358" state="hidden" r:id="rId118"/>
    <sheet name="M77" sheetId="314" state="hidden" r:id="rId119"/>
    <sheet name="M78" sheetId="313" state="hidden" r:id="rId120"/>
    <sheet name="M79" sheetId="321" state="hidden" r:id="rId121"/>
    <sheet name="M80" sheetId="322" state="hidden" r:id="rId122"/>
    <sheet name="M81" sheetId="360" state="hidden" r:id="rId123"/>
    <sheet name="M82" sheetId="323" state="hidden" r:id="rId124"/>
    <sheet name="O25" sheetId="339" state="hidden" r:id="rId125"/>
    <sheet name="O26" sheetId="232" state="hidden" r:id="rId126"/>
    <sheet name="O27" sheetId="343" state="hidden" r:id="rId127"/>
    <sheet name="O28" sheetId="250" state="hidden" r:id="rId128"/>
    <sheet name="O29" sheetId="341" state="hidden" r:id="rId129"/>
    <sheet name="M25" sheetId="338" state="hidden" r:id="rId130"/>
    <sheet name="M26" sheetId="246" state="hidden" r:id="rId131"/>
    <sheet name="M27" sheetId="342" state="hidden" r:id="rId132"/>
    <sheet name="M28" sheetId="255" state="hidden" r:id="rId133"/>
    <sheet name="M29" sheetId="340" state="hidden" r:id="rId134"/>
    <sheet name="O10" sheetId="208" state="hidden" r:id="rId135"/>
    <sheet name="M10" sheetId="211" state="hidden" r:id="rId136"/>
  </sheets>
  <definedNames>
    <definedName name="_ada40">#REF!</definedName>
    <definedName name="_adg1">#REF!</definedName>
    <definedName name="_adg2">#REF!</definedName>
    <definedName name="_adu1">#REF!</definedName>
    <definedName name="_adu13">#REF!</definedName>
    <definedName name="_adu2">#REF!</definedName>
    <definedName name="_afa14">#REF!</definedName>
    <definedName name="_aga10">#REF!</definedName>
    <definedName name="_aga14">#REF!</definedName>
    <definedName name="_aga18">#REF!</definedName>
    <definedName name="_aju1">#REF!</definedName>
    <definedName name="_aju2">#REF!</definedName>
    <definedName name="_aju3">#REF!</definedName>
    <definedName name="_aju4">#REF!</definedName>
    <definedName name="_aju5">#REF!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g1">#REF!</definedName>
    <definedName name="_arg2">#REF!</definedName>
    <definedName name="_bad15">#REF!</definedName>
    <definedName name="_ban12">#REF!</definedName>
    <definedName name="_bas5">#REF!</definedName>
    <definedName name="_bas6">#REF!</definedName>
    <definedName name="_bas7">#REF!</definedName>
    <definedName name="_bbm1">#REF!</definedName>
    <definedName name="_bbt1">#REF!</definedName>
    <definedName name="_bca1">#REF!</definedName>
    <definedName name="_bgr2">#REF!</definedName>
    <definedName name="_blq10">#REF!</definedName>
    <definedName name="_blq6">#REF!</definedName>
    <definedName name="_blq8">#REF!</definedName>
    <definedName name="_bol40">#REF!</definedName>
    <definedName name="_bop1">#REF!</definedName>
    <definedName name="_bop2">#REF!</definedName>
    <definedName name="_box1">#REF!</definedName>
    <definedName name="_bre5040">#REF!</definedName>
    <definedName name="_bri1">#REF!</definedName>
    <definedName name="_bri2">#REF!</definedName>
    <definedName name="_cab10">#REF!</definedName>
    <definedName name="_cab16">#REF!</definedName>
    <definedName name="_cab4">#REF!</definedName>
    <definedName name="_cac12">#REF!</definedName>
    <definedName name="_cac18">#REF!</definedName>
    <definedName name="_cac21">#REF!</definedName>
    <definedName name="_cag40">#REF!</definedName>
    <definedName name="_cag50">#REF!</definedName>
    <definedName name="_cam170">#REF!</definedName>
    <definedName name="_can18">#REF!</definedName>
    <definedName name="_cap20">#REF!</definedName>
    <definedName name="_cap50">#REF!</definedName>
    <definedName name="_cap5070">#REF!</definedName>
    <definedName name="_cap75">#REF!</definedName>
    <definedName name="_caz40">#REF!</definedName>
    <definedName name="_caz80">#REF!</definedName>
    <definedName name="_cbm1">#REF!</definedName>
    <definedName name="_cbr4">#REF!</definedName>
    <definedName name="_cbr5">#REF!</definedName>
    <definedName name="_cbt1">#REF!</definedName>
    <definedName name="_ccb10">#REF!</definedName>
    <definedName name="_ccb16">#REF!</definedName>
    <definedName name="_ccb25">#REF!</definedName>
    <definedName name="_ccb35">#REF!</definedName>
    <definedName name="_ccb4">#REF!</definedName>
    <definedName name="_ccb50">#REF!</definedName>
    <definedName name="_ccg15">#REF!</definedName>
    <definedName name="_ccg22">#REF!</definedName>
    <definedName name="_cer1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go60">#REF!</definedName>
    <definedName name="_cha1">#REF!</definedName>
    <definedName name="_cha2">#REF!</definedName>
    <definedName name="_chp24">#REF!</definedName>
    <definedName name="_cin60">#REF!</definedName>
    <definedName name="_clp100">#REF!</definedName>
    <definedName name="_clr2">#REF!</definedName>
    <definedName name="_cme1">#REF!</definedName>
    <definedName name="_cmp3">#REF!</definedName>
    <definedName name="_con20">#REF!</definedName>
    <definedName name="_con210">#REF!</definedName>
    <definedName name="_coz100">#REF!</definedName>
    <definedName name="_cso20">#REF!</definedName>
    <definedName name="_cso25">#REF!</definedName>
    <definedName name="_ctf6">#REF!</definedName>
    <definedName name="_ctl6">#REF!</definedName>
    <definedName name="_cvd100">#REF!</definedName>
    <definedName name="_cve45100">#REF!</definedName>
    <definedName name="_cve4540">#REF!</definedName>
    <definedName name="_cve4550">#REF!</definedName>
    <definedName name="_cve4575">#REF!</definedName>
    <definedName name="_cve90100">#REF!</definedName>
    <definedName name="_cve9040">#REF!</definedName>
    <definedName name="_cve9050">#REF!</definedName>
    <definedName name="_cve9075">#REF!</definedName>
    <definedName name="_cxg40">#REF!</definedName>
    <definedName name="_cxg5030">#REF!</definedName>
    <definedName name="_cxi30">#REF!</definedName>
    <definedName name="_cxi40">#REF!</definedName>
    <definedName name="_cxi60">#REF!</definedName>
    <definedName name="_cxp40">#REF!</definedName>
    <definedName name="_cxp4040">#REF!</definedName>
    <definedName name="_cxr4030">#REF!</definedName>
    <definedName name="_cxs100100">#REF!</definedName>
    <definedName name="_dcr1">#REF!</definedName>
    <definedName name="_dgc10">#REF!</definedName>
    <definedName name="_dgc7">#REF!</definedName>
    <definedName name="_dgc8">#REF!</definedName>
    <definedName name="_djm10">#REF!</definedName>
    <definedName name="_djm15">#REF!</definedName>
    <definedName name="_djm2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ob3">#REF!</definedName>
    <definedName name="_dob4">#REF!</definedName>
    <definedName name="_dob8">#REF!</definedName>
    <definedName name="_dtp100">#REF!</definedName>
    <definedName name="_dtt30">#REF!</definedName>
    <definedName name="_dtt40">#REF!</definedName>
    <definedName name="_ele1">#REF!</definedName>
    <definedName name="_ele114">#REF!</definedName>
    <definedName name="_ele2">#REF!</definedName>
    <definedName name="_ele34">#REF!</definedName>
    <definedName name="_elr1">#REF!</definedName>
    <definedName name="_emc1">#REF!</definedName>
    <definedName name="_emc2">#REF!</definedName>
    <definedName name="_emc3">#REF!</definedName>
    <definedName name="_eng1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0">#REF!</definedName>
    <definedName name="_ext1">#REF!</definedName>
    <definedName name="_ext2">#REF!</definedName>
    <definedName name="_ext3">#REF!</definedName>
    <definedName name="_fad5">#REF!</definedName>
    <definedName name="_faf2">#REF!</definedName>
    <definedName name="_fai10">#REF!</definedName>
    <definedName name="_ffg40">#REF!</definedName>
    <definedName name="_ffg50">#REF!</definedName>
    <definedName name="_ffg65">#REF!</definedName>
    <definedName name="_fic1">#REF!</definedName>
    <definedName name="_fic2">#REF!</definedName>
    <definedName name="_fic3">#REF!</definedName>
    <definedName name="_fic4">#REF!</definedName>
    <definedName name="_fic5">#REF!</definedName>
    <definedName name="_fic6">#REF!</definedName>
    <definedName name="_fil1">#REF!</definedName>
    <definedName name="_fil2">#REF!</definedName>
    <definedName name="_fil3">#REF!</definedName>
    <definedName name="_fio10">#REF!</definedName>
    <definedName name="_fio12">#REF!</definedName>
    <definedName name="_fio14">#REF!</definedName>
    <definedName name="_fio8">#REF!</definedName>
    <definedName name="_fis10">#REF!</definedName>
    <definedName name="_fis5">#REF!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5">#REF!</definedName>
    <definedName name="_for1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pd12">#REF!</definedName>
    <definedName name="_fvr10">#REF!</definedName>
    <definedName name="_fvr50">#REF!</definedName>
    <definedName name="_gac18">#REF!</definedName>
    <definedName name="_gra24">#REF!</definedName>
    <definedName name="_has3">#REF!</definedName>
    <definedName name="_imp1">#REF!</definedName>
    <definedName name="_imp2">#REF!</definedName>
    <definedName name="_itt1">#REF!</definedName>
    <definedName name="_itu1">#REF!</definedName>
    <definedName name="_itu2">#REF!</definedName>
    <definedName name="_itu3">#REF!</definedName>
    <definedName name="_jdi1">#REF!</definedName>
    <definedName name="_jdi2">#REF!</definedName>
    <definedName name="_jla20">#REF!</definedName>
    <definedName name="_jla25">#REF!</definedName>
    <definedName name="_jla32">#REF!</definedName>
    <definedName name="_jla40">#REF!</definedName>
    <definedName name="_jla50">#REF!</definedName>
    <definedName name="_jla65">#REF!</definedName>
    <definedName name="_jla6550">#REF!</definedName>
    <definedName name="_jo9040">#REF!</definedName>
    <definedName name="_js100100">#REF!</definedName>
    <definedName name="_js5050">#REF!</definedName>
    <definedName name="_lai15">#REF!</definedName>
    <definedName name="_lai20">#REF!</definedName>
    <definedName name="_lep20">#REF!</definedName>
    <definedName name="_lfl20">#REF!</definedName>
    <definedName name="_lfl40">#REF!</definedName>
    <definedName name="_llb1">#REF!</definedName>
    <definedName name="_lnm10">#REF!</definedName>
    <definedName name="_lnm8">#REF!</definedName>
    <definedName name="_lnm9">#REF!</definedName>
    <definedName name="_lpf250">#REF!</definedName>
    <definedName name="_lpi100">#REF!</definedName>
    <definedName name="_lpi60">#REF!</definedName>
    <definedName name="_lpl15">#REF!</definedName>
    <definedName name="_lpl18">#REF!</definedName>
    <definedName name="_lpl20">#REF!</definedName>
    <definedName name="_luv32">#REF!</definedName>
    <definedName name="_lvf12050">#REF!</definedName>
    <definedName name="_lvf15050">#REF!</definedName>
    <definedName name="_lvf7050">#REF!</definedName>
    <definedName name="_lvg12050">#REF!</definedName>
    <definedName name="_lvg15050">#REF!</definedName>
    <definedName name="_lvg7050">#REF!</definedName>
    <definedName name="_lxa100">#REF!</definedName>
    <definedName name="_lxa120">#REF!</definedName>
    <definedName name="_mad1">#REF!</definedName>
    <definedName name="_mad13">#REF!</definedName>
    <definedName name="_mad2">#REF!</definedName>
    <definedName name="_man100">#REF!</definedName>
    <definedName name="_man25">#REF!</definedName>
    <definedName name="_man40">#REF!</definedName>
    <definedName name="_maq1">#REF!</definedName>
    <definedName name="_maq2">#REF!</definedName>
    <definedName name="_maq3">#REF!</definedName>
    <definedName name="_maq4">#REF!</definedName>
    <definedName name="_mfi1">#REF!</definedName>
    <definedName name="_mfi2">#REF!</definedName>
    <definedName name="_mgi15">#REF!</definedName>
    <definedName name="_mgi50">#REF!</definedName>
    <definedName name="_mgr17">#REF!</definedName>
    <definedName name="_mot140">#REF!</definedName>
    <definedName name="_mou15">#REF!</definedName>
    <definedName name="_nip1">#REF!</definedName>
    <definedName name="_ope1">#REF!</definedName>
    <definedName name="_ope2">#REF!</definedName>
    <definedName name="_ope3">#REF!</definedName>
    <definedName name="_ope4">#REF!</definedName>
    <definedName name="_ope5">#REF!</definedName>
    <definedName name="_ope6">#REF!</definedName>
    <definedName name="_pac180">#REF!</definedName>
    <definedName name="_pae1">#REF!</definedName>
    <definedName name="_pae2">#REF!</definedName>
    <definedName name="_pae3">#REF!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12060">#REF!</definedName>
    <definedName name="_pci20050">#REF!</definedName>
    <definedName name="_pcm1">#REF!</definedName>
    <definedName name="_pct1">#REF!</definedName>
    <definedName name="_pec1">#REF!</definedName>
    <definedName name="_pec10">#REF!</definedName>
    <definedName name="_pec11">#REF!</definedName>
    <definedName name="_pec2">#REF!</definedName>
    <definedName name="_pec3">#REF!</definedName>
    <definedName name="_pec4">#REF!</definedName>
    <definedName name="_pec5">#REF!</definedName>
    <definedName name="_pec6">#REF!</definedName>
    <definedName name="_pec7">#REF!</definedName>
    <definedName name="_pfb30">#REF!</definedName>
    <definedName name="_pfb50">#REF!</definedName>
    <definedName name="_pfb8">#REF!</definedName>
    <definedName name="_pfc80">#REF!</definedName>
    <definedName name="_pfg6">#REF!</definedName>
    <definedName name="_pgr17">#REF!</definedName>
    <definedName name="_pgr18">#REF!</definedName>
    <definedName name="_pgr43">#REF!</definedName>
    <definedName name="_plc1">#REF!</definedName>
    <definedName name="_ple15">#REF!</definedName>
    <definedName name="_ple18">#REF!</definedName>
    <definedName name="_plg3">#REF!</definedName>
    <definedName name="_pmt1">#REF!</definedName>
    <definedName name="_pmt2">#REF!</definedName>
    <definedName name="_pne1">#REF!</definedName>
    <definedName name="_pne2">#REF!</definedName>
    <definedName name="_pne3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l250">#REF!</definedName>
    <definedName name="_pse2">#REF!</definedName>
    <definedName name="_ptd25">#REF!</definedName>
    <definedName name="_ptf2">#REF!</definedName>
    <definedName name="_ptf6">#REF!</definedName>
    <definedName name="_ptm6">#REF!</definedName>
    <definedName name="_qdb12">#REF!</definedName>
    <definedName name="_qdt12">#REF!</definedName>
    <definedName name="_rea1">#REF!</definedName>
    <definedName name="_res10">#REF!</definedName>
    <definedName name="_res15">#REF!</definedName>
    <definedName name="_res5">#REF!</definedName>
    <definedName name="_rfc1000">#REF!</definedName>
    <definedName name="_rfc500">#REF!</definedName>
    <definedName name="_rfv1000">#REF!</definedName>
    <definedName name="_rfv15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l1">#REF!</definedName>
    <definedName name="_rgp1">#REF!</definedName>
    <definedName name="_rlc100">#REF!</definedName>
    <definedName name="_rls100100">#REF!</definedName>
    <definedName name="_rpv5">#REF!</definedName>
    <definedName name="_sif114">#REF!</definedName>
    <definedName name="_sif40">#REF!</definedName>
    <definedName name="_sol2">#REF!</definedName>
    <definedName name="_spl12">#REF!</definedName>
    <definedName name="_spl15">#REF!</definedName>
    <definedName name="_spl18">#REF!</definedName>
    <definedName name="_tab1">#REF!</definedName>
    <definedName name="_tab15">#REF!</definedName>
    <definedName name="_tag2">#REF!</definedName>
    <definedName name="_tag40">#REF!</definedName>
    <definedName name="_tag5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40">#REF!</definedName>
    <definedName name="_tbe50">#REF!</definedName>
    <definedName name="_tbe75">#REF!</definedName>
    <definedName name="_tbp50">#REF!</definedName>
    <definedName name="_tcm1">#REF!</definedName>
    <definedName name="_tde40">#REF!</definedName>
    <definedName name="_tea20">#REF!</definedName>
    <definedName name="_tea25">#REF!</definedName>
    <definedName name="_tea32">#REF!</definedName>
    <definedName name="_tea40">#REF!</definedName>
    <definedName name="_tea50">#REF!</definedName>
    <definedName name="_tea65">#REF!</definedName>
    <definedName name="_ted100">#REF!</definedName>
    <definedName name="_tee100">#REF!</definedName>
    <definedName name="_tee40">#REF!</definedName>
    <definedName name="_tee50">#REF!</definedName>
    <definedName name="_ter10050">#REF!</definedName>
    <definedName name="_tfg50">#REF!</definedName>
    <definedName name="_tfg65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">#REF!</definedName>
    <definedName name="_tma110">#REF!</definedName>
    <definedName name="_tnc1">#REF!</definedName>
    <definedName name="_tnc3">#REF!</definedName>
    <definedName name="_tnt3">#REF!</definedName>
    <definedName name="_tpn4050">#REF!</definedName>
    <definedName name="_tra153">#REF!</definedName>
    <definedName name="_tra305">#REF!</definedName>
    <definedName name="_trf1000">#REF!</definedName>
    <definedName name="_trf15">#REF!</definedName>
    <definedName name="_tub11012">#REF!</definedName>
    <definedName name="_tub11015">#REF!</definedName>
    <definedName name="_tub11020">#REF!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7515">#REF!</definedName>
    <definedName name="_tub8512">#REF!</definedName>
    <definedName name="_tub8515">#REF!</definedName>
    <definedName name="_tub8520">#REF!</definedName>
    <definedName name="_vcc6">#REF!</definedName>
    <definedName name="_vdc50">#REF!</definedName>
    <definedName name="_vde1">#REF!</definedName>
    <definedName name="_vdf4">#REF!</definedName>
    <definedName name="_vdf6">#REF!</definedName>
    <definedName name="_vdt10">#REF!</definedName>
    <definedName name="_vib2">#REF!</definedName>
    <definedName name="_vli3">#REF!</definedName>
    <definedName name="_vli4">#REF!</definedName>
    <definedName name="_vlp1">#REF!</definedName>
    <definedName name="_vtl6">#REF!</definedName>
    <definedName name="_vtt4">#REF!</definedName>
    <definedName name="aar">#REF!</definedName>
    <definedName name="acl">#REF!</definedName>
    <definedName name="aço">#REF!</definedName>
    <definedName name="aço1">#REF!</definedName>
    <definedName name="aço25">#REF!</definedName>
    <definedName name="aço50">#REF!</definedName>
    <definedName name="aço60">#REF!</definedName>
    <definedName name="aço604">#REF!</definedName>
    <definedName name="aço605">#REF!</definedName>
    <definedName name="adg1\2">#REF!</definedName>
    <definedName name="adg11\2">#REF!</definedName>
    <definedName name="adg3\4">#REF!</definedName>
    <definedName name="adp1\2">#REF!</definedName>
    <definedName name="adsg32">#REF!</definedName>
    <definedName name="adsl32">#REF!</definedName>
    <definedName name="adsp32">#REF!</definedName>
    <definedName name="adu">#REF!</definedName>
    <definedName name="afi">#REF!</definedName>
    <definedName name="aga">#REF!</definedName>
    <definedName name="agm">#REF!</definedName>
    <definedName name="agr">#REF!</definedName>
    <definedName name="aind">#REF!</definedName>
    <definedName name="aju">#REF!</definedName>
    <definedName name="ajup">#REF!</definedName>
    <definedName name="ali5x2">#REF!</definedName>
    <definedName name="alim">#REF!</definedName>
    <definedName name="amd">#REF!</definedName>
    <definedName name="amm">#REF!</definedName>
    <definedName name="amt">#REF!</definedName>
    <definedName name="amu">#REF!</definedName>
    <definedName name="anb">#REF!</definedName>
    <definedName name="aov">#REF!</definedName>
    <definedName name="apo">#REF!</definedName>
    <definedName name="apv">#REF!</definedName>
    <definedName name="arb">#REF!</definedName>
    <definedName name="are">#REF!</definedName>
    <definedName name="_xlnm.Print_Area" localSheetId="6">BDI!$A$3:$F$40</definedName>
    <definedName name="_xlnm.Print_Area" localSheetId="5">Composições!$A$1:$J$197</definedName>
    <definedName name="_xlnm.Print_Area" localSheetId="8">Cronograma!$A$3:$I$38</definedName>
    <definedName name="_xlnm.Print_Area" localSheetId="7">'Encargos Sociais'!$A$1:$D$51</definedName>
    <definedName name="_xlnm.Print_Area" localSheetId="10">'M1'!$A$1:$G$74</definedName>
    <definedName name="_xlnm.Print_Area" localSheetId="135">'M10'!$A$2:$G$102</definedName>
    <definedName name="_xlnm.Print_Area" localSheetId="14">'M16'!$A$2:$G$83</definedName>
    <definedName name="_xlnm.Print_Area" localSheetId="11">'M2'!$A$2:$G$72</definedName>
    <definedName name="_xlnm.Print_Area" localSheetId="129">'M25'!$A$2:$G$95</definedName>
    <definedName name="_xlnm.Print_Area" localSheetId="130">'M26'!$A$2:$G$96</definedName>
    <definedName name="_xlnm.Print_Area" localSheetId="131">'M27'!$A$2:$G$93</definedName>
    <definedName name="_xlnm.Print_Area" localSheetId="132">'M28'!$A$2:$G$92</definedName>
    <definedName name="_xlnm.Print_Area" localSheetId="133">'M29'!$A$2:$G$92</definedName>
    <definedName name="_xlnm.Print_Area" localSheetId="9">'M3 (2)'!$A$1:$G$96</definedName>
    <definedName name="_xlnm.Print_Area" localSheetId="71">'M30'!$A$2:$G$85</definedName>
    <definedName name="_xlnm.Print_Area" localSheetId="72">'M31'!$A$2:$G$85</definedName>
    <definedName name="_xlnm.Print_Area" localSheetId="73">'M32'!$A$2:$G$85</definedName>
    <definedName name="_xlnm.Print_Area" localSheetId="74">'M33'!$A$2:$G$85</definedName>
    <definedName name="_xlnm.Print_Area" localSheetId="75">'M34'!$A$2:$G$85</definedName>
    <definedName name="_xlnm.Print_Area" localSheetId="76">'M35'!$A$2:$G$85</definedName>
    <definedName name="_xlnm.Print_Area" localSheetId="77">'M36'!$A$2:$G$81</definedName>
    <definedName name="_xlnm.Print_Area" localSheetId="78">'M37'!$A$2:$G$85</definedName>
    <definedName name="_xlnm.Print_Area" localSheetId="79">'M38'!$A$1:$G$87</definedName>
    <definedName name="_xlnm.Print_Area" localSheetId="80">'M39'!$A$1:$G$85</definedName>
    <definedName name="_xlnm.Print_Area" localSheetId="81">'M40'!$A$2:$G$85</definedName>
    <definedName name="_xlnm.Print_Area" localSheetId="82">'M41'!$A$2:$G$85</definedName>
    <definedName name="_xlnm.Print_Area" localSheetId="83">'M42'!$A$2:$G$75</definedName>
    <definedName name="_xlnm.Print_Area" localSheetId="84">'M43'!$A$2:$G$85</definedName>
    <definedName name="_xlnm.Print_Area" localSheetId="85">'M44'!$A$2:$G$85</definedName>
    <definedName name="_xlnm.Print_Area" localSheetId="86">'M45'!$A$2:$G$90</definedName>
    <definedName name="_xlnm.Print_Area" localSheetId="87">'M46'!$A$2:$G$85</definedName>
    <definedName name="_xlnm.Print_Area" localSheetId="88">'M47'!$A$2:$G$75</definedName>
    <definedName name="_xlnm.Print_Area" localSheetId="89">'M48'!$A$1:$G$101</definedName>
    <definedName name="_xlnm.Print_Area" localSheetId="90">'M49'!$A$1:$G$69</definedName>
    <definedName name="_xlnm.Print_Area" localSheetId="91">'M50'!$A$1:$G$85</definedName>
    <definedName name="_xlnm.Print_Area" localSheetId="92">'M51'!$A$1:$G$87</definedName>
    <definedName name="_xlnm.Print_Area" localSheetId="93">'M52'!$A$1:$G$84</definedName>
    <definedName name="_xlnm.Print_Area" localSheetId="94">'M53'!$A$2:$G$85</definedName>
    <definedName name="_xlnm.Print_Area" localSheetId="95">'M54'!$A$2:$G$85</definedName>
    <definedName name="_xlnm.Print_Area" localSheetId="96">'M55'!$A$2:$G$69</definedName>
    <definedName name="_xlnm.Print_Area" localSheetId="97">'M56'!$A$2:$G$85</definedName>
    <definedName name="_xlnm.Print_Area" localSheetId="98">'M57'!$A$2:$G$85</definedName>
    <definedName name="_xlnm.Print_Area" localSheetId="99">'M58'!$A$2:$G$85</definedName>
    <definedName name="_xlnm.Print_Area" localSheetId="100">'M59'!$A$2:$G$85</definedName>
    <definedName name="_xlnm.Print_Area" localSheetId="101">'M60'!$A$2:$G$85</definedName>
    <definedName name="_xlnm.Print_Area" localSheetId="102">'M61'!$A$2:$G$85</definedName>
    <definedName name="_xlnm.Print_Area" localSheetId="103">'M62'!$A$2:$G$85</definedName>
    <definedName name="_xlnm.Print_Area" localSheetId="104">'M63'!$A$2:$G$85</definedName>
    <definedName name="_xlnm.Print_Area" localSheetId="105">'M64'!$A$2:$G$69</definedName>
    <definedName name="_xlnm.Print_Area" localSheetId="106">'M65'!$A$2:$G$85</definedName>
    <definedName name="_xlnm.Print_Area" localSheetId="107">'M66'!$A$2:$G$85</definedName>
    <definedName name="_xlnm.Print_Area" localSheetId="108">'M67'!$A$2:$G$91</definedName>
    <definedName name="_xlnm.Print_Area" localSheetId="109">'M68'!$A$1:$G$87</definedName>
    <definedName name="_xlnm.Print_Area" localSheetId="110">'M69'!$A$1:$G$85</definedName>
    <definedName name="_xlnm.Print_Area" localSheetId="12">'M7'!$A$1:$G$96</definedName>
    <definedName name="_xlnm.Print_Area" localSheetId="111">'M70'!$A$1:$G$84</definedName>
    <definedName name="_xlnm.Print_Area" localSheetId="112">'M71'!$A$2:$G$85</definedName>
    <definedName name="_xlnm.Print_Area" localSheetId="113">'M72'!$A$2:$G$85</definedName>
    <definedName name="_xlnm.Print_Area" localSheetId="114">'M73'!$A$2:$G$85</definedName>
    <definedName name="_xlnm.Print_Area" localSheetId="115">'M74'!$A$1:$G$85</definedName>
    <definedName name="_xlnm.Print_Area" localSheetId="116">'M75'!$A$2:$G$91</definedName>
    <definedName name="_xlnm.Print_Area" localSheetId="117">'M76'!$A$2:$G$85</definedName>
    <definedName name="_xlnm.Print_Area" localSheetId="118">'M77'!$A$2:$G$85</definedName>
    <definedName name="_xlnm.Print_Area" localSheetId="119">'M78'!$A$1:$G$85</definedName>
    <definedName name="_xlnm.Print_Area" localSheetId="120">'M79'!$A$1:$G$104</definedName>
    <definedName name="_xlnm.Print_Area" localSheetId="13">'M8'!$A$1:$G$96</definedName>
    <definedName name="_xlnm.Print_Area" localSheetId="121">'M80'!$A$2:$G$69</definedName>
    <definedName name="_xlnm.Print_Area" localSheetId="122">'M81'!$A$2:$G$85</definedName>
    <definedName name="_xlnm.Print_Area" localSheetId="123">'M82'!$A$2:$G$85</definedName>
    <definedName name="_xlnm.Print_Area" localSheetId="2">'O1'!$A$1:$I$49</definedName>
    <definedName name="_xlnm.Print_Area" localSheetId="134">'O10'!$A$1:$I$48</definedName>
    <definedName name="_xlnm.Print_Area" localSheetId="17">'O16'!$A$1:$I$48</definedName>
    <definedName name="_xlnm.Print_Area" localSheetId="4">'O2'!$A$1:$I$49</definedName>
    <definedName name="_xlnm.Print_Area" localSheetId="124">'O25'!$A$1:$I$48</definedName>
    <definedName name="_xlnm.Print_Area" localSheetId="125">'O26'!$A$1:$I$49</definedName>
    <definedName name="_xlnm.Print_Area" localSheetId="126">'O27'!$A$1:$I$48</definedName>
    <definedName name="_xlnm.Print_Area" localSheetId="127">'O28'!$A$1:$I$48</definedName>
    <definedName name="_xlnm.Print_Area" localSheetId="128">'O29'!$A$1:$I$48</definedName>
    <definedName name="_xlnm.Print_Area" localSheetId="3">'O3 (2)'!$A$1:$I$48</definedName>
    <definedName name="_xlnm.Print_Area" localSheetId="18">'O30'!$A$1:$I$45</definedName>
    <definedName name="_xlnm.Print_Area" localSheetId="19">'O31'!$A$1:$I$45</definedName>
    <definedName name="_xlnm.Print_Area" localSheetId="20">'O32'!$A$1:$I$45</definedName>
    <definedName name="_xlnm.Print_Area" localSheetId="21">'O33'!$A$1:$I$45</definedName>
    <definedName name="_xlnm.Print_Area" localSheetId="22">'O34'!$A$1:$I$45</definedName>
    <definedName name="_xlnm.Print_Area" localSheetId="23">'O35'!$A$1:$I$45</definedName>
    <definedName name="_xlnm.Print_Area" localSheetId="24">'O36'!$A$1:$I$46</definedName>
    <definedName name="_xlnm.Print_Area" localSheetId="25">'O37'!$A$1:$I$45</definedName>
    <definedName name="_xlnm.Print_Area" localSheetId="26">'O38'!$A$1:$I$45</definedName>
    <definedName name="_xlnm.Print_Area" localSheetId="27">'O39'!$A$1:$I$45</definedName>
    <definedName name="_xlnm.Print_Area" localSheetId="28">'O40'!$A$1:$I$45</definedName>
    <definedName name="_xlnm.Print_Area" localSheetId="29">'O41'!$A$1:$I$46</definedName>
    <definedName name="_xlnm.Print_Area" localSheetId="30">'O42'!$A$1:$I$45</definedName>
    <definedName name="_xlnm.Print_Area" localSheetId="31">'O43'!$A$1:$I$45</definedName>
    <definedName name="_xlnm.Print_Area" localSheetId="32">'O44'!$A$1:$I$45</definedName>
    <definedName name="_xlnm.Print_Area" localSheetId="33">'O45'!$A$1:$I$46</definedName>
    <definedName name="_xlnm.Print_Area" localSheetId="34">'O46'!$A$1:$I$45</definedName>
    <definedName name="_xlnm.Print_Area" localSheetId="35">'O47'!$A$1:$I$45</definedName>
    <definedName name="_xlnm.Print_Area" localSheetId="36">'O48'!$A$1:$I$46</definedName>
    <definedName name="_xlnm.Print_Area" localSheetId="37">'O49'!$A$1:$I$45</definedName>
    <definedName name="_xlnm.Print_Area" localSheetId="38">'O50'!$A$1:$I$45</definedName>
    <definedName name="_xlnm.Print_Area" localSheetId="39">'O51'!$A$1:$I$45</definedName>
    <definedName name="_xlnm.Print_Area" localSheetId="40">'O52'!$A$1:$I$45</definedName>
    <definedName name="_xlnm.Print_Area" localSheetId="41">'O53'!$A$1:$I$45</definedName>
    <definedName name="_xlnm.Print_Area" localSheetId="42">'O54'!$A$1:$I$45</definedName>
    <definedName name="_xlnm.Print_Area" localSheetId="43">'O55'!$A$1:$I$45</definedName>
    <definedName name="_xlnm.Print_Area" localSheetId="44">'O56'!$A$1:$I$45</definedName>
    <definedName name="_xlnm.Print_Area" localSheetId="45">'O57'!$A$1:$I$45</definedName>
    <definedName name="_xlnm.Print_Area" localSheetId="46">'O58'!$A$1:$I$45</definedName>
    <definedName name="_xlnm.Print_Area" localSheetId="47">'O59'!$A$1:$I$45</definedName>
    <definedName name="_xlnm.Print_Area" localSheetId="48">'O60'!$A$1:$I$45</definedName>
    <definedName name="_xlnm.Print_Area" localSheetId="49">'O61'!$A$1:$I$45</definedName>
    <definedName name="_xlnm.Print_Area" localSheetId="50">'O62'!$A$1:$I$45</definedName>
    <definedName name="_xlnm.Print_Area" localSheetId="51">'O63'!$A$1:$I$45</definedName>
    <definedName name="_xlnm.Print_Area" localSheetId="52">'O64'!$A$1:$I$45</definedName>
    <definedName name="_xlnm.Print_Area" localSheetId="53">'O65'!$A$1:$I$45</definedName>
    <definedName name="_xlnm.Print_Area" localSheetId="54">'O66'!$A$1:$I$45</definedName>
    <definedName name="_xlnm.Print_Area" localSheetId="55">'O67'!$A$1:$I$46</definedName>
    <definedName name="_xlnm.Print_Area" localSheetId="56">'O68'!$A$1:$I$45</definedName>
    <definedName name="_xlnm.Print_Area" localSheetId="57">'O69'!$A$1:$I$45</definedName>
    <definedName name="_xlnm.Print_Area" localSheetId="15">'O7'!$A$1:$I$48</definedName>
    <definedName name="_xlnm.Print_Area" localSheetId="58">'O70'!$A$1:$I$45</definedName>
    <definedName name="_xlnm.Print_Area" localSheetId="59">'O71'!$A$1:$I$45</definedName>
    <definedName name="_xlnm.Print_Area" localSheetId="60">'O72'!$A$1:$I$45</definedName>
    <definedName name="_xlnm.Print_Area" localSheetId="61">'O73'!$A$1:$I$45</definedName>
    <definedName name="_xlnm.Print_Area" localSheetId="62">'O74'!$A$1:$I$45</definedName>
    <definedName name="_xlnm.Print_Area" localSheetId="63">'O75'!$A$1:$I$46</definedName>
    <definedName name="_xlnm.Print_Area" localSheetId="64">'O76'!$A$1:$I$45</definedName>
    <definedName name="_xlnm.Print_Area" localSheetId="65">'O77'!$A$1:$I$45</definedName>
    <definedName name="_xlnm.Print_Area" localSheetId="66">'O78'!$A$1:$I$45</definedName>
    <definedName name="_xlnm.Print_Area" localSheetId="67">'O79'!$A$1:$I$46</definedName>
    <definedName name="_xlnm.Print_Area" localSheetId="16">'O8'!$A$1:$I$48</definedName>
    <definedName name="_xlnm.Print_Area" localSheetId="68">'O80'!$A$1:$I$45</definedName>
    <definedName name="_xlnm.Print_Area" localSheetId="69">'O81'!$A$1:$I$45</definedName>
    <definedName name="_xlnm.Print_Area" localSheetId="70">'O82'!$A$1:$I$45</definedName>
    <definedName name="_xlnm.Print_Area" localSheetId="0">Resumo!$A$3:$G$24</definedName>
    <definedName name="_xlnm.Print_Area" localSheetId="1">'Resumo das vias'!$A$1:$G$208</definedName>
    <definedName name="arm">#REF!</definedName>
    <definedName name="arma">#REF!</definedName>
    <definedName name="aro">#REF!</definedName>
    <definedName name="ART">#REF!</definedName>
    <definedName name="asfe">#REF!</definedName>
    <definedName name="ass">#REF!</definedName>
    <definedName name="asse">#REF!</definedName>
    <definedName name="ate">#REF!</definedName>
    <definedName name="aux">#REF!</definedName>
    <definedName name="azu">#REF!</definedName>
    <definedName name="b320ec">#REF!</definedName>
    <definedName name="b320es">#REF!</definedName>
    <definedName name="b320s">#REF!</definedName>
    <definedName name="b580ec">#REF!</definedName>
    <definedName name="baf">#REF!</definedName>
    <definedName name="bal">#REF!</definedName>
    <definedName name="balan">#REF!</definedName>
    <definedName name="banco">#REF!</definedName>
    <definedName name="banco1">#REF!</definedName>
    <definedName name="barra">#REF!</definedName>
    <definedName name="bat">#REF!</definedName>
    <definedName name="bca5\8">#REF!</definedName>
    <definedName name="bcd">#REF!</definedName>
    <definedName name="bcf">#REF!</definedName>
    <definedName name="bcf100x50">#REF!</definedName>
    <definedName name="bcf200x30">#REF!</definedName>
    <definedName name="bcf80x30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DI">BDI!$F$32</definedName>
    <definedName name="bdp">#REF!</definedName>
    <definedName name="beb">#REF!</definedName>
    <definedName name="bet320i">#REF!</definedName>
    <definedName name="bet320p">#REF!</definedName>
    <definedName name="bet400i">#REF!</definedName>
    <definedName name="bet400p">#REF!</definedName>
    <definedName name="bet600ac">#REF!</definedName>
    <definedName name="beto1">#REF!</definedName>
    <definedName name="beto2">#REF!</definedName>
    <definedName name="betog">#REF!</definedName>
    <definedName name="bfd">#REF!</definedName>
    <definedName name="bfm">#REF!</definedName>
    <definedName name="bgr1.5">#REF!</definedName>
    <definedName name="bgr2.5">#REF!</definedName>
    <definedName name="bgrn">#REF!</definedName>
    <definedName name="blo2x7">#REF!</definedName>
    <definedName name="blo2x8">#REF!</definedName>
    <definedName name="bme45x70">#REF!</definedName>
    <definedName name="bmt30x50">#REF!</definedName>
    <definedName name="bmv100x50">#REF!</definedName>
    <definedName name="bmv180x50">#REF!</definedName>
    <definedName name="bmv200x50">#REF!</definedName>
    <definedName name="bnb">#REF!</definedName>
    <definedName name="bop1\2">#REF!</definedName>
    <definedName name="bop11\2">#REF!</definedName>
    <definedName name="bota">#REF!</definedName>
    <definedName name="bri">#REF!</definedName>
    <definedName name="bri0">#REF!</definedName>
    <definedName name="brm">#REF!</definedName>
    <definedName name="brp4x3">#REF!</definedName>
    <definedName name="btjf">#REF!</definedName>
    <definedName name="btjr2">#REF!</definedName>
    <definedName name="bucha">#REF!</definedName>
    <definedName name="cab3x2.5">#REF!</definedName>
    <definedName name="cab3x4">#REF!</definedName>
    <definedName name="cab3x4s">#REF!</definedName>
    <definedName name="caba16">#REF!</definedName>
    <definedName name="caba25">#REF!</definedName>
    <definedName name="caba35">#REF!</definedName>
    <definedName name="caba4">#REF!</definedName>
    <definedName name="caba50">#REF!</definedName>
    <definedName name="caba6">#REF!</definedName>
    <definedName name="cac">#REF!</definedName>
    <definedName name="caf">#REF!</definedName>
    <definedName name="cag20x10">#REF!</definedName>
    <definedName name="cag40x20">#REF!</definedName>
    <definedName name="caibro">#REF!</definedName>
    <definedName name="cal">#REF!</definedName>
    <definedName name="calc">#REF!</definedName>
    <definedName name="calp">#REF!</definedName>
    <definedName name="cam">#REF!</definedName>
    <definedName name="camb4">#REF!</definedName>
    <definedName name="camb4i">#REF!</definedName>
    <definedName name="camb6">#REF!</definedName>
    <definedName name="camb8">#REF!</definedName>
    <definedName name="camca4">#REF!</definedName>
    <definedName name="campi">#REF!</definedName>
    <definedName name="camtoco">#REF!</definedName>
    <definedName name="cant">#REF!</definedName>
    <definedName name="canto1">#REF!</definedName>
    <definedName name="canto2">#REF!</definedName>
    <definedName name="capa">#REF!</definedName>
    <definedName name="capac">#REF!</definedName>
    <definedName name="capl">#REF!</definedName>
    <definedName name="carp">#REF!</definedName>
    <definedName name="carpe">#REF!</definedName>
    <definedName name="carregi">#REF!</definedName>
    <definedName name="carregp">#REF!</definedName>
    <definedName name="carro">#REF!</definedName>
    <definedName name="carro4">#REF!</definedName>
    <definedName name="carrouni">#REF!</definedName>
    <definedName name="carrv">#REF!</definedName>
    <definedName name="casq">#REF!</definedName>
    <definedName name="cavalo">#REF!</definedName>
    <definedName name="caz15x25">#REF!</definedName>
    <definedName name="cb6.0">#REF!</definedName>
    <definedName name="cbas6">#REF!</definedName>
    <definedName name="cbca1">#REF!</definedName>
    <definedName name="cbca5\8">#REF!</definedName>
    <definedName name="cbg1\2.15">#REF!</definedName>
    <definedName name="cbg3\4.15">#REF!</definedName>
    <definedName name="cbr">#REF!</definedName>
    <definedName name="ccdb">#REF!</definedName>
    <definedName name="cco">#REF!</definedName>
    <definedName name="ccp">#REF!</definedName>
    <definedName name="cda">#REF!</definedName>
    <definedName name="cdac">#REF!</definedName>
    <definedName name="cde">#REF!</definedName>
    <definedName name="cds">#REF!</definedName>
    <definedName name="cee10x10">#REF!</definedName>
    <definedName name="cee10x10\4">#REF!</definedName>
    <definedName name="cee20x20">#REF!</definedName>
    <definedName name="cee20x20\1">#REF!</definedName>
    <definedName name="cee20x20\4">#REF!</definedName>
    <definedName name="cee30x30">#REF!</definedName>
    <definedName name="cee30x30\1">#REF!</definedName>
    <definedName name="cee30x30\4">#REF!</definedName>
    <definedName name="cee40x40\5">#REF!</definedName>
    <definedName name="cem">#REF!</definedName>
    <definedName name="cep20x20">#REF!</definedName>
    <definedName name="cer1\2">#REF!</definedName>
    <definedName name="cer11\2">#REF!</definedName>
    <definedName name="cer11\4">#REF!</definedName>
    <definedName name="cer3\4">#REF!</definedName>
    <definedName name="cerp2x20">#REF!</definedName>
    <definedName name="cerp2x40">#REF!</definedName>
    <definedName name="cfl2x20">#REF!</definedName>
    <definedName name="cfl2x40">#REF!</definedName>
    <definedName name="cha">#REF!</definedName>
    <definedName name="chap">#REF!</definedName>
    <definedName name="chap20x3">#REF!</definedName>
    <definedName name="chap20x5">#REF!</definedName>
    <definedName name="chapa16">#REF!</definedName>
    <definedName name="chapaf">#REF!</definedName>
    <definedName name="chapaf1">#REF!</definedName>
    <definedName name="chapaf2">#REF!</definedName>
    <definedName name="chapag1">#REF!</definedName>
    <definedName name="chapag2">#REF!</definedName>
    <definedName name="chm">#REF!</definedName>
    <definedName name="chum">#REF!</definedName>
    <definedName name="cib">#REF!</definedName>
    <definedName name="cil">#REF!</definedName>
    <definedName name="cim">#REF!</definedName>
    <definedName name="cims">#REF!</definedName>
    <definedName name="cin">#REF!</definedName>
    <definedName name="cip">#REF!</definedName>
    <definedName name="cis">#REF!</definedName>
    <definedName name="clb">#REF!</definedName>
    <definedName name="clbl">#REF!</definedName>
    <definedName name="clr1\2">#REF!</definedName>
    <definedName name="clr11\2">#REF!</definedName>
    <definedName name="clsr">#REF!</definedName>
    <definedName name="clt">#REF!</definedName>
    <definedName name="clz20x40">#REF!</definedName>
    <definedName name="cmat">#REF!</definedName>
    <definedName name="cmbs5">#REF!</definedName>
    <definedName name="cme1\2">#REF!</definedName>
    <definedName name="cola">#REF!</definedName>
    <definedName name="comar">#REF!</definedName>
    <definedName name="comp">#REF!</definedName>
    <definedName name="compap">#REF!</definedName>
    <definedName name="conc1">#REF!</definedName>
    <definedName name="CONCE">#REF!</definedName>
    <definedName name="coneo">#REF!</definedName>
    <definedName name="CONT">#REF!</definedName>
    <definedName name="copl">#REF!</definedName>
    <definedName name="CPA">#REF!</definedName>
    <definedName name="cpb">#REF!</definedName>
    <definedName name="cpj">#REF!</definedName>
    <definedName name="cpl">#REF!</definedName>
    <definedName name="cpt">#REF!</definedName>
    <definedName name="crm">#REF!</definedName>
    <definedName name="cruz40">#REF!</definedName>
    <definedName name="crz">#REF!</definedName>
    <definedName name="csi">#REF!</definedName>
    <definedName name="csp">#REF!</definedName>
    <definedName name="ct12r">#REF!</definedName>
    <definedName name="ct16r">#REF!</definedName>
    <definedName name="ct5r">#REF!</definedName>
    <definedName name="cta">#REF!</definedName>
    <definedName name="ctra">#REF!</definedName>
    <definedName name="curfg2">#REF!</definedName>
    <definedName name="curva90100">#REF!</definedName>
    <definedName name="cvi1\2">#REF!</definedName>
    <definedName name="cvi3\4">#REF!</definedName>
    <definedName name="cvp1\2">#REF!</definedName>
    <definedName name="cxc">#REF!</definedName>
    <definedName name="cxfg4x2">#REF!</definedName>
    <definedName name="cxh">#REF!</definedName>
    <definedName name="cxin90x60">#REF!</definedName>
    <definedName name="cxp4x2">#REF!</definedName>
    <definedName name="cxp4x4">#REF!</definedName>
    <definedName name="cxpm">#REF!</definedName>
    <definedName name="cxs10010040">#REF!</definedName>
    <definedName name="cxs10010050">#REF!</definedName>
    <definedName name="cxs15018575">#REF!</definedName>
    <definedName name="dci1\2">#REF!</definedName>
    <definedName name="dcr">#REF!</definedName>
    <definedName name="desm">#REF!</definedName>
    <definedName name="desp">#REF!</definedName>
    <definedName name="deta">#REF!</definedName>
    <definedName name="dft">#REF!</definedName>
    <definedName name="dgd">#REF!</definedName>
    <definedName name="dgr">#REF!</definedName>
    <definedName name="dgrn">#REF!</definedName>
    <definedName name="DIF">#REF!</definedName>
    <definedName name="DIST">#REF!</definedName>
    <definedName name="distri">#REF!</definedName>
    <definedName name="dtg">#REF!</definedName>
    <definedName name="duh">#REF!</definedName>
    <definedName name="eaa">#REF!</definedName>
    <definedName name="eaav">#REF!</definedName>
    <definedName name="eem">#REF!</definedName>
    <definedName name="eimp">#REF!</definedName>
    <definedName name="eja">#REF!</definedName>
    <definedName name="ejc">#REF!</definedName>
    <definedName name="ejn">#REF!</definedName>
    <definedName name="elb">#REF!</definedName>
    <definedName name="ele">#REF!</definedName>
    <definedName name="eles20">#REF!</definedName>
    <definedName name="eles25">#REF!</definedName>
    <definedName name="elet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r1\2">#REF!</definedName>
    <definedName name="elr11\2">#REF!</definedName>
    <definedName name="elr11\4">#REF!</definedName>
    <definedName name="elr3\4">#REF!</definedName>
    <definedName name="elv20x20x7">#REF!</definedName>
    <definedName name="elv25x25">#REF!</definedName>
    <definedName name="elv29x29">#REF!</definedName>
    <definedName name="elv50x40">#REF!</definedName>
    <definedName name="elv50x50">#REF!</definedName>
    <definedName name="elv50x50x7">#REF!</definedName>
    <definedName name="emm">#REF!</definedName>
    <definedName name="emst">#REF!</definedName>
    <definedName name="emu1c">#REF!</definedName>
    <definedName name="enc">#REF!</definedName>
    <definedName name="enca">#REF!</definedName>
    <definedName name="eng">#REF!</definedName>
    <definedName name="eng1\2">#REF!</definedName>
    <definedName name="eng3\4">#REF!</definedName>
    <definedName name="engc">#REF!</definedName>
    <definedName name="enx">#REF!</definedName>
    <definedName name="epc">#REF!</definedName>
    <definedName name="epm">#REF!</definedName>
    <definedName name="epoxi">#REF!</definedName>
    <definedName name="erm">#REF!</definedName>
    <definedName name="esco">#REF!</definedName>
    <definedName name="esm">#REF!</definedName>
    <definedName name="est">#REF!</definedName>
    <definedName name="ESTADO">#REF!</definedName>
    <definedName name="exa">#REF!</definedName>
    <definedName name="exm">#REF!</definedName>
    <definedName name="face">#REF!</definedName>
    <definedName name="fad2x10">#REF!</definedName>
    <definedName name="fapi">#REF!</definedName>
    <definedName name="fce">#REF!</definedName>
    <definedName name="fcm">#REF!</definedName>
    <definedName name="fcpr">#REF!</definedName>
    <definedName name="fecho">#REF!</definedName>
    <definedName name="fecro">#REF!</definedName>
    <definedName name="fer">#REF!</definedName>
    <definedName name="fgl">#REF!</definedName>
    <definedName name="fglr">#REF!</definedName>
    <definedName name="fili">#REF!</definedName>
    <definedName name="filp">#REF!</definedName>
    <definedName name="fioa4">#REF!</definedName>
    <definedName name="fiom">#REF!</definedName>
    <definedName name="fion6">#REF!</definedName>
    <definedName name="fiot2x0.6">#REF!</definedName>
    <definedName name="fiot4x0.6">#REF!</definedName>
    <definedName name="fitac">#REF!</definedName>
    <definedName name="fixac">#REF!</definedName>
    <definedName name="flam">#REF!</definedName>
    <definedName name="forma">#REF!</definedName>
    <definedName name="fpvc">#REF!</definedName>
    <definedName name="frc">#REF!</definedName>
    <definedName name="fri">#REF!</definedName>
    <definedName name="frp">#REF!</definedName>
    <definedName name="fsn">#REF!</definedName>
    <definedName name="ftp">#REF!</definedName>
    <definedName name="fun">#REF!</definedName>
    <definedName name="fut">#REF!</definedName>
    <definedName name="gango">#REF!</definedName>
    <definedName name="gasta">#REF!</definedName>
    <definedName name="gml">#REF!</definedName>
    <definedName name="gon">#REF!</definedName>
    <definedName name="gra">#REF!</definedName>
    <definedName name="grafe">#REF!</definedName>
    <definedName name="gram">#REF!</definedName>
    <definedName name="gramae">#REF!</definedName>
    <definedName name="grfm">#REF!</definedName>
    <definedName name="grfm160">#REF!</definedName>
    <definedName name="grfm230">#REF!</definedName>
    <definedName name="grm">#REF!</definedName>
    <definedName name="grx">#REF!</definedName>
    <definedName name="haste">#REF!</definedName>
    <definedName name="imper">#REF!</definedName>
    <definedName name="int">#REF!</definedName>
    <definedName name="inte">#REF!</definedName>
    <definedName name="ints1">#REF!</definedName>
    <definedName name="INV">#REF!</definedName>
    <definedName name="ipc">#REF!</definedName>
    <definedName name="ipea">#REF!</definedName>
    <definedName name="ipf">#REF!</definedName>
    <definedName name="ittp1">#REF!</definedName>
    <definedName name="itup1">#REF!</definedName>
    <definedName name="itup2">#REF!</definedName>
    <definedName name="itup3">#REF!</definedName>
    <definedName name="jaaco">#REF!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ca1">#REF!</definedName>
    <definedName name="jaf">#REF!</definedName>
    <definedName name="jama">#REF!</definedName>
    <definedName name="jardi">#REF!</definedName>
    <definedName name="jef">#REF!</definedName>
    <definedName name="jfr100x110">#REF!</definedName>
    <definedName name="jla1\220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pim">#REF!</definedName>
    <definedName name="jpv">#REF!</definedName>
    <definedName name="jtp1.5x3">#REF!</definedName>
    <definedName name="jtp2x3">#REF!</definedName>
    <definedName name="jtp3x3">#REF!</definedName>
    <definedName name="jvm10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itp">#REF!</definedName>
    <definedName name="klar">#REF!</definedName>
    <definedName name="ladh1">#REF!</definedName>
    <definedName name="ladh2">#REF!</definedName>
    <definedName name="ladh3">#REF!</definedName>
    <definedName name="lança">#REF!</definedName>
    <definedName name="lfl2x40">#REF!</definedName>
    <definedName name="lix">#REF!</definedName>
    <definedName name="llb">#REF!</definedName>
    <definedName name="llbcs">#REF!</definedName>
    <definedName name="lnm">#REF!</definedName>
    <definedName name="lpb">#REF!</definedName>
    <definedName name="lpfl20">#REF!</definedName>
    <definedName name="lpfl40">#REF!</definedName>
    <definedName name="lpm8f">#REF!</definedName>
    <definedName name="lpm8p">#REF!</definedName>
    <definedName name="lpmp">#REF!</definedName>
    <definedName name="LSO">#REF!</definedName>
    <definedName name="lta">#REF!</definedName>
    <definedName name="lub">#REF!</definedName>
    <definedName name="luv">#REF!</definedName>
    <definedName name="luva">#REF!</definedName>
    <definedName name="luvrf1">#REF!</definedName>
    <definedName name="lvp1\2">#REF!</definedName>
    <definedName name="lxa">#REF!</definedName>
    <definedName name="m">#REF!</definedName>
    <definedName name="mac">#REF!</definedName>
    <definedName name="mad">#REF!</definedName>
    <definedName name="map">#REF!</definedName>
    <definedName name="maqp">#REF!</definedName>
    <definedName name="maqpin">#REF!</definedName>
    <definedName name="marc">#REF!</definedName>
    <definedName name="mas">#REF!</definedName>
    <definedName name="mbo">#REF!</definedName>
    <definedName name="mbp">#REF!</definedName>
    <definedName name="mfgi11\2">#REF!</definedName>
    <definedName name="mgr">#REF!</definedName>
    <definedName name="micro1">#REF!</definedName>
    <definedName name="micro2">#REF!</definedName>
    <definedName name="mimp1">#REF!</definedName>
    <definedName name="mimp2">#REF!</definedName>
    <definedName name="mlb">#REF!</definedName>
    <definedName name="mmt">#REF!</definedName>
    <definedName name="mola">#REF!</definedName>
    <definedName name="mon">#REF!</definedName>
    <definedName name="mot">#REF!</definedName>
    <definedName name="motb">#REF!</definedName>
    <definedName name="motc">#REF!</definedName>
    <definedName name="motol">#REF!</definedName>
    <definedName name="mp10.3\4">#REF!</definedName>
    <definedName name="mp50.1\2">#REF!</definedName>
    <definedName name="mpt">#REF!</definedName>
    <definedName name="mqp">#REF!</definedName>
    <definedName name="mrm">#REF!</definedName>
    <definedName name="msv">#REF!</definedName>
    <definedName name="mtn">#REF!</definedName>
    <definedName name="mud">#REF!</definedName>
    <definedName name="muda">#REF!</definedName>
    <definedName name="mvb">#REF!</definedName>
    <definedName name="ncg">#REF!</definedName>
    <definedName name="ncp">#REF!</definedName>
    <definedName name="neo">#REF!</definedName>
    <definedName name="nip1\2">#REF!</definedName>
    <definedName name="nip11\2">#REF!</definedName>
    <definedName name="nip3\4">#REF!</definedName>
    <definedName name="nipf40">#REF!</definedName>
    <definedName name="niv">#REF!</definedName>
    <definedName name="nivel">#REF!</definedName>
    <definedName name="odi">#REF!</definedName>
    <definedName name="ofi">#REF!</definedName>
    <definedName name="OGU">#REF!</definedName>
    <definedName name="paa300x150">#REF!</definedName>
    <definedName name="paav">#REF!</definedName>
    <definedName name="paav80x210">#REF!</definedName>
    <definedName name="paav85x210">#REF!</definedName>
    <definedName name="paav90x210">#REF!</definedName>
    <definedName name="pac">#REF!</definedName>
    <definedName name="paen">#REF!</definedName>
    <definedName name="pag">#REF!</definedName>
    <definedName name="pal100x210">#REF!</definedName>
    <definedName name="pal60x160">#REF!</definedName>
    <definedName name="pal60x180">#REF!</definedName>
    <definedName name="pal60x210">#REF!</definedName>
    <definedName name="pal70x210">#REF!</definedName>
    <definedName name="pal80x180">#REF!</definedName>
    <definedName name="pal80x210">#REF!</definedName>
    <definedName name="pamg">#REF!</definedName>
    <definedName name="par">#REF!</definedName>
    <definedName name="paraf1">#REF!</definedName>
    <definedName name="paraf2">#REF!</definedName>
    <definedName name="pas5x5\1">#REF!</definedName>
    <definedName name="pas5x5\2">#REF!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30">#REF!</definedName>
    <definedName name="pbf90x230">#REF!</definedName>
    <definedName name="pbl85x210">#REF!</definedName>
    <definedName name="pbo">#REF!</definedName>
    <definedName name="pca">#REF!</definedName>
    <definedName name="pca145x25">#REF!</definedName>
    <definedName name="pcaf">#REF!</definedName>
    <definedName name="pcc">#REF!</definedName>
    <definedName name="pcf150x210">#REF!</definedName>
    <definedName name="pcf60x180">#REF!</definedName>
    <definedName name="pcl50x160">#REF!</definedName>
    <definedName name="pcl60x160">#REF!</definedName>
    <definedName name="pcl60x210">#REF!</definedName>
    <definedName name="pcl70x210">#REF!</definedName>
    <definedName name="pcl80x210">#REF!</definedName>
    <definedName name="pcl80x210v">#REF!</definedName>
    <definedName name="pclf50x160">#REF!</definedName>
    <definedName name="pclf55x110">#REF!</definedName>
    <definedName name="pclf60x160">#REF!</definedName>
    <definedName name="pcli">#REF!</definedName>
    <definedName name="pcm">#REF!</definedName>
    <definedName name="pco">#REF!</definedName>
    <definedName name="pcoag">#REF!</definedName>
    <definedName name="pcp">#REF!</definedName>
    <definedName name="pcs60x210">#REF!</definedName>
    <definedName name="pcs70x210">#REF!</definedName>
    <definedName name="pcs80x210">#REF!</definedName>
    <definedName name="pdc20x30">#REF!</definedName>
    <definedName name="pdc30x30">#REF!</definedName>
    <definedName name="pdir25">#REF!</definedName>
    <definedName name="pdm">#REF!</definedName>
    <definedName name="pdp">#REF!</definedName>
    <definedName name="pdq">#REF!</definedName>
    <definedName name="ped">#REF!</definedName>
    <definedName name="pelic">#REF!</definedName>
    <definedName name="pem10x50">#REF!</definedName>
    <definedName name="pen">#REF!</definedName>
    <definedName name="per2x1">#REF!</definedName>
    <definedName name="pfa">#REF!</definedName>
    <definedName name="pfg">#REF!</definedName>
    <definedName name="pft8x110">#REF!</definedName>
    <definedName name="pgaf">#REF!</definedName>
    <definedName name="pgfe">#REF!</definedName>
    <definedName name="pgr">#REF!</definedName>
    <definedName name="pgr30x30">#REF!</definedName>
    <definedName name="pgr40x40">#REF!</definedName>
    <definedName name="picc">#REF!</definedName>
    <definedName name="pig">#REF!</definedName>
    <definedName name="pin">#REF!</definedName>
    <definedName name="pint">#REF!</definedName>
    <definedName name="pla">#REF!</definedName>
    <definedName name="plaes">#REF!</definedName>
    <definedName name="plb">#REF!</definedName>
    <definedName name="plc">#REF!</definedName>
    <definedName name="plm">#REF!</definedName>
    <definedName name="plsoe">#REF!</definedName>
    <definedName name="plsse">#REF!</definedName>
    <definedName name="plv">#REF!</definedName>
    <definedName name="pma">#REF!</definedName>
    <definedName name="pmc">#REF!</definedName>
    <definedName name="pmc200x210">#REF!</definedName>
    <definedName name="pmc50x210">#REF!</definedName>
    <definedName name="pmc55x210">#REF!</definedName>
    <definedName name="pmc80x210">#REF!</definedName>
    <definedName name="pmc85x210">#REF!</definedName>
    <definedName name="pmf">#REF!</definedName>
    <definedName name="pmm60x210">#REF!</definedName>
    <definedName name="pmm80x210">#REF!</definedName>
    <definedName name="pmr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mv120x210">#REF!</definedName>
    <definedName name="pmv60x210">#REF!</definedName>
    <definedName name="pmv70x210">#REF!</definedName>
    <definedName name="pmv80x210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ogaf">#REF!</definedName>
    <definedName name="poli">#REF!</definedName>
    <definedName name="pomr150x210">#REF!</definedName>
    <definedName name="pomr165x210">#REF!</definedName>
    <definedName name="pomr80x210">#REF!</definedName>
    <definedName name="pos">#REF!</definedName>
    <definedName name="ppb">#REF!</definedName>
    <definedName name="ppha">#REF!</definedName>
    <definedName name="pphi">#REF!</definedName>
    <definedName name="pphl">#REF!</definedName>
    <definedName name="pphpl">#REF!</definedName>
    <definedName name="ppp">#REF!</definedName>
    <definedName name="ppt">#REF!</definedName>
    <definedName name="PREF">#REF!</definedName>
    <definedName name="prep">#REF!</definedName>
    <definedName name="prf">#REF!</definedName>
    <definedName name="prg">#REF!</definedName>
    <definedName name="priade">#REF!</definedName>
    <definedName name="primer">#REF!</definedName>
    <definedName name="priu">#REF!</definedName>
    <definedName name="prl250m">#REF!</definedName>
    <definedName name="PROG">#REF!</definedName>
    <definedName name="PROJ">#REF!</definedName>
    <definedName name="proj250">#REF!</definedName>
    <definedName name="pse">#REF!</definedName>
    <definedName name="psf">#REF!</definedName>
    <definedName name="pslb">#REF!</definedName>
    <definedName name="pslp">#REF!</definedName>
    <definedName name="psp">#REF!</definedName>
    <definedName name="ptac">#REF!</definedName>
    <definedName name="ptcf">#REF!</definedName>
    <definedName name="ptcf80x210">#REF!</definedName>
    <definedName name="ptdc6">#REF!</definedName>
    <definedName name="ptin">#REF!</definedName>
    <definedName name="ptlb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pl">#REF!</definedName>
    <definedName name="puxa">#REF!</definedName>
    <definedName name="pvi">#REF!</definedName>
    <definedName name="pvo">#REF!</definedName>
    <definedName name="pvt200x210">#REF!</definedName>
    <definedName name="pvtf150x250">#REF!</definedName>
    <definedName name="pvtj95x245">#REF!</definedName>
    <definedName name="pvtt280x210">#REF!</definedName>
    <definedName name="pzrs">#REF!</definedName>
    <definedName name="pzrs1">#REF!</definedName>
    <definedName name="qdsb12">#REF!</definedName>
    <definedName name="qdsb18">#REF!</definedName>
    <definedName name="qdsb3">#REF!</definedName>
    <definedName name="qdsb6">#REF!</definedName>
    <definedName name="qdt20x20">#REF!</definedName>
    <definedName name="qdt40x40">#REF!</definedName>
    <definedName name="qdt60x60">#REF!</definedName>
    <definedName name="qgm">#REF!</definedName>
    <definedName name="qgt">#REF!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raa">#REF!</definedName>
    <definedName name="ral">#REF!</definedName>
    <definedName name="ralo10040">#REF!</definedName>
    <definedName name="ralo50">#REF!</definedName>
    <definedName name="rca25x3">#REF!</definedName>
    <definedName name="rca25x5">#REF!</definedName>
    <definedName name="rca40x5">#REF!</definedName>
    <definedName name="rcpc">#REF!</definedName>
    <definedName name="rdv">#REF!</definedName>
    <definedName name="reb">#REF!</definedName>
    <definedName name="rec">#REF!</definedName>
    <definedName name="ree7x20">#REF!</definedName>
    <definedName name="ree7x30">#REF!</definedName>
    <definedName name="rej">#REF!</definedName>
    <definedName name="remov">#REF!</definedName>
    <definedName name="repg">#REF!</definedName>
    <definedName name="repp">#REF!</definedName>
    <definedName name="rfa">#REF!</definedName>
    <definedName name="rgc1\2">#REF!</definedName>
    <definedName name="rgc11\2">#REF!</definedName>
    <definedName name="rgcr1\2">#REF!</definedName>
    <definedName name="rgcr11\2">#REF!</definedName>
    <definedName name="rgcr2">#REF!</definedName>
    <definedName name="rgg1\2">#REF!</definedName>
    <definedName name="rgg3\4">#REF!</definedName>
    <definedName name="rgp1\2">#REF!</definedName>
    <definedName name="rip">#REF!</definedName>
    <definedName name="rip2.5">#REF!</definedName>
    <definedName name="rlm">#REF!</definedName>
    <definedName name="rnt">#REF!</definedName>
    <definedName name="rod">#REF!</definedName>
    <definedName name="rold">#REF!</definedName>
    <definedName name="roloc">#REF!</definedName>
    <definedName name="roloi">#REF!</definedName>
    <definedName name="rolop">#REF!</definedName>
    <definedName name="rop">#REF!</definedName>
    <definedName name="rpc1\2">#REF!</definedName>
    <definedName name="rpc7x30">#REF!</definedName>
    <definedName name="rpcr1">#REF!</definedName>
    <definedName name="rpcr1\2">#REF!</definedName>
    <definedName name="rpcr3\4">#REF!</definedName>
    <definedName name="rpp1\2">#REF!</definedName>
    <definedName name="rql">#REF!</definedName>
    <definedName name="rtb">#REF!</definedName>
    <definedName name="sac">#REF!</definedName>
    <definedName name="sar">#REF!</definedName>
    <definedName name="sbp">#REF!</definedName>
    <definedName name="seg">#REF!</definedName>
    <definedName name="sel">#REF!</definedName>
    <definedName name="serra">#REF!</definedName>
    <definedName name="sext1">#REF!</definedName>
    <definedName name="sin">#REF!</definedName>
    <definedName name="slb">#REF!</definedName>
    <definedName name="soe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pl">#REF!</definedName>
    <definedName name="srs">#REF!</definedName>
    <definedName name="srv">#REF!</definedName>
    <definedName name="stm">#REF!</definedName>
    <definedName name="sua">#REF!</definedName>
    <definedName name="sue">#REF!</definedName>
    <definedName name="sum">#REF!</definedName>
    <definedName name="svt">#REF!</definedName>
    <definedName name="sxo">#REF!</definedName>
    <definedName name="tab">#REF!</definedName>
    <definedName name="tabb">#REF!</definedName>
    <definedName name="tac">#REF!</definedName>
    <definedName name="tal">#REF!</definedName>
    <definedName name="tampa1">#REF!</definedName>
    <definedName name="tan">#REF!</definedName>
    <definedName name="tanlb">#REF!</definedName>
    <definedName name="tanp">#REF!</definedName>
    <definedName name="tanq">#REF!</definedName>
    <definedName name="tap">#REF!</definedName>
    <definedName name="tar">#REF!</definedName>
    <definedName name="tarp">#REF!</definedName>
    <definedName name="taz">#REF!</definedName>
    <definedName name="tbcg15">#REF!</definedName>
    <definedName name="tbcg22">#REF!</definedName>
    <definedName name="tbv">#REF!</definedName>
    <definedName name="tcg1\2">#REF!</definedName>
    <definedName name="tcl1\2">#REF!</definedName>
    <definedName name="tco">#REF!</definedName>
    <definedName name="tcop">#REF!</definedName>
    <definedName name="tcpp">#REF!</definedName>
    <definedName name="te3p">#REF!</definedName>
    <definedName name="tea1\220">#REF!</definedName>
    <definedName name="tebg1\2.15">#REF!</definedName>
    <definedName name="tebg3\4.22">#REF!</definedName>
    <definedName name="tec">#REF!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l">#REF!</definedName>
    <definedName name="teo">#REF!</definedName>
    <definedName name="term">#REF!</definedName>
    <definedName name="tev">#REF!</definedName>
    <definedName name="tfo">#REF!</definedName>
    <definedName name="tfs">#REF!</definedName>
    <definedName name="thi">#REF!</definedName>
    <definedName name="tim">#REF!</definedName>
    <definedName name="tintaag">#REF!</definedName>
    <definedName name="tintaes">#REF!</definedName>
    <definedName name="tintapre">#REF!</definedName>
    <definedName name="_xlnm.Print_Titles" localSheetId="6">BDI!$1:$11</definedName>
    <definedName name="_xlnm.Print_Titles" localSheetId="5">Composições!$1:$16</definedName>
    <definedName name="_xlnm.Print_Titles" localSheetId="7">'Encargos Sociais'!$1:$11</definedName>
    <definedName name="_xlnm.Print_Titles" localSheetId="10">'M1'!$1:$14</definedName>
    <definedName name="_xlnm.Print_Titles" localSheetId="135">'M10'!$1:$14</definedName>
    <definedName name="_xlnm.Print_Titles" localSheetId="14">'M16'!$1:$14</definedName>
    <definedName name="_xlnm.Print_Titles" localSheetId="11">'M2'!$1:$14</definedName>
    <definedName name="_xlnm.Print_Titles" localSheetId="129">'M25'!$1:$14</definedName>
    <definedName name="_xlnm.Print_Titles" localSheetId="130">'M26'!$1:$14</definedName>
    <definedName name="_xlnm.Print_Titles" localSheetId="131">'M27'!$1:$14</definedName>
    <definedName name="_xlnm.Print_Titles" localSheetId="132">'M28'!$1:$14</definedName>
    <definedName name="_xlnm.Print_Titles" localSheetId="133">'M29'!$1:$14</definedName>
    <definedName name="_xlnm.Print_Titles" localSheetId="9">'M3 (2)'!$1:$14</definedName>
    <definedName name="_xlnm.Print_Titles" localSheetId="71">'M30'!$1:$14</definedName>
    <definedName name="_xlnm.Print_Titles" localSheetId="72">'M31'!$1:$14</definedName>
    <definedName name="_xlnm.Print_Titles" localSheetId="73">'M32'!$1:$14</definedName>
    <definedName name="_xlnm.Print_Titles" localSheetId="74">'M33'!$1:$14</definedName>
    <definedName name="_xlnm.Print_Titles" localSheetId="75">'M34'!$1:$14</definedName>
    <definedName name="_xlnm.Print_Titles" localSheetId="76">'M35'!$1:$14</definedName>
    <definedName name="_xlnm.Print_Titles" localSheetId="77">'M36'!$1:$14</definedName>
    <definedName name="_xlnm.Print_Titles" localSheetId="78">'M37'!$1:$14</definedName>
    <definedName name="_xlnm.Print_Titles" localSheetId="79">'M38'!$1:$14</definedName>
    <definedName name="_xlnm.Print_Titles" localSheetId="80">'M39'!$1:$14</definedName>
    <definedName name="_xlnm.Print_Titles" localSheetId="81">'M40'!$1:$14</definedName>
    <definedName name="_xlnm.Print_Titles" localSheetId="82">'M41'!$1:$14</definedName>
    <definedName name="_xlnm.Print_Titles" localSheetId="83">'M42'!$1:$14</definedName>
    <definedName name="_xlnm.Print_Titles" localSheetId="84">'M43'!$1:$14</definedName>
    <definedName name="_xlnm.Print_Titles" localSheetId="85">'M44'!$1:$14</definedName>
    <definedName name="_xlnm.Print_Titles" localSheetId="86">'M45'!$1:$14</definedName>
    <definedName name="_xlnm.Print_Titles" localSheetId="87">'M46'!$1:$14</definedName>
    <definedName name="_xlnm.Print_Titles" localSheetId="88">'M47'!$1:$14</definedName>
    <definedName name="_xlnm.Print_Titles" localSheetId="89">'M48'!$1:$14</definedName>
    <definedName name="_xlnm.Print_Titles" localSheetId="90">'M49'!$1:$14</definedName>
    <definedName name="_xlnm.Print_Titles" localSheetId="91">'M50'!$1:$14</definedName>
    <definedName name="_xlnm.Print_Titles" localSheetId="92">'M51'!$1:$14</definedName>
    <definedName name="_xlnm.Print_Titles" localSheetId="93">'M52'!$1:$14</definedName>
    <definedName name="_xlnm.Print_Titles" localSheetId="94">'M53'!$1:$14</definedName>
    <definedName name="_xlnm.Print_Titles" localSheetId="95">'M54'!$1:$14</definedName>
    <definedName name="_xlnm.Print_Titles" localSheetId="96">'M55'!$1:$14</definedName>
    <definedName name="_xlnm.Print_Titles" localSheetId="97">'M56'!$1:$14</definedName>
    <definedName name="_xlnm.Print_Titles" localSheetId="98">'M57'!$1:$14</definedName>
    <definedName name="_xlnm.Print_Titles" localSheetId="99">'M58'!$1:$14</definedName>
    <definedName name="_xlnm.Print_Titles" localSheetId="100">'M59'!$1:$14</definedName>
    <definedName name="_xlnm.Print_Titles" localSheetId="101">'M60'!$1:$14</definedName>
    <definedName name="_xlnm.Print_Titles" localSheetId="102">'M61'!$1:$14</definedName>
    <definedName name="_xlnm.Print_Titles" localSheetId="103">'M62'!$1:$14</definedName>
    <definedName name="_xlnm.Print_Titles" localSheetId="104">'M63'!$1:$14</definedName>
    <definedName name="_xlnm.Print_Titles" localSheetId="105">'M64'!$1:$14</definedName>
    <definedName name="_xlnm.Print_Titles" localSheetId="106">'M65'!$1:$14</definedName>
    <definedName name="_xlnm.Print_Titles" localSheetId="107">'M66'!$1:$14</definedName>
    <definedName name="_xlnm.Print_Titles" localSheetId="108">'M67'!$1:$14</definedName>
    <definedName name="_xlnm.Print_Titles" localSheetId="109">'M68'!$1:$14</definedName>
    <definedName name="_xlnm.Print_Titles" localSheetId="110">'M69'!$1:$14</definedName>
    <definedName name="_xlnm.Print_Titles" localSheetId="12">'M7'!$1:$14</definedName>
    <definedName name="_xlnm.Print_Titles" localSheetId="111">'M70'!$1:$14</definedName>
    <definedName name="_xlnm.Print_Titles" localSheetId="112">'M71'!$1:$14</definedName>
    <definedName name="_xlnm.Print_Titles" localSheetId="113">'M72'!$1:$14</definedName>
    <definedName name="_xlnm.Print_Titles" localSheetId="114">'M73'!$1:$14</definedName>
    <definedName name="_xlnm.Print_Titles" localSheetId="115">'M74'!$1:$14</definedName>
    <definedName name="_xlnm.Print_Titles" localSheetId="116">'M75'!$1:$14</definedName>
    <definedName name="_xlnm.Print_Titles" localSheetId="117">'M76'!$1:$14</definedName>
    <definedName name="_xlnm.Print_Titles" localSheetId="118">'M77'!$1:$14</definedName>
    <definedName name="_xlnm.Print_Titles" localSheetId="119">'M78'!$1:$14</definedName>
    <definedName name="_xlnm.Print_Titles" localSheetId="120">'M79'!$1:$14</definedName>
    <definedName name="_xlnm.Print_Titles" localSheetId="13">'M8'!$1:$14</definedName>
    <definedName name="_xlnm.Print_Titles" localSheetId="121">'M80'!$1:$14</definedName>
    <definedName name="_xlnm.Print_Titles" localSheetId="122">'M81'!$1:$14</definedName>
    <definedName name="_xlnm.Print_Titles" localSheetId="123">'M82'!$1:$14</definedName>
    <definedName name="_xlnm.Print_Titles" localSheetId="2">'O1'!$1:$17</definedName>
    <definedName name="_xlnm.Print_Titles" localSheetId="134">'O10'!$1:$17</definedName>
    <definedName name="_xlnm.Print_Titles" localSheetId="17">'O16'!$1:$17</definedName>
    <definedName name="_xlnm.Print_Titles" localSheetId="4">'O2'!$1:$17</definedName>
    <definedName name="_xlnm.Print_Titles" localSheetId="124">'O25'!$1:$17</definedName>
    <definedName name="_xlnm.Print_Titles" localSheetId="125">'O26'!$1:$17</definedName>
    <definedName name="_xlnm.Print_Titles" localSheetId="126">'O27'!$1:$17</definedName>
    <definedName name="_xlnm.Print_Titles" localSheetId="127">'O28'!$1:$17</definedName>
    <definedName name="_xlnm.Print_Titles" localSheetId="128">'O29'!$1:$17</definedName>
    <definedName name="_xlnm.Print_Titles" localSheetId="3">'O3 (2)'!$1:$17</definedName>
    <definedName name="_xlnm.Print_Titles" localSheetId="18">'O30'!$1:$17</definedName>
    <definedName name="_xlnm.Print_Titles" localSheetId="19">'O31'!$1:$17</definedName>
    <definedName name="_xlnm.Print_Titles" localSheetId="20">'O32'!$1:$17</definedName>
    <definedName name="_xlnm.Print_Titles" localSheetId="21">'O33'!$1:$17</definedName>
    <definedName name="_xlnm.Print_Titles" localSheetId="22">'O34'!$1:$17</definedName>
    <definedName name="_xlnm.Print_Titles" localSheetId="23">'O35'!$1:$17</definedName>
    <definedName name="_xlnm.Print_Titles" localSheetId="24">'O36'!$1:$17</definedName>
    <definedName name="_xlnm.Print_Titles" localSheetId="25">'O37'!$1:$17</definedName>
    <definedName name="_xlnm.Print_Titles" localSheetId="26">'O38'!$1:$17</definedName>
    <definedName name="_xlnm.Print_Titles" localSheetId="27">'O39'!$1:$17</definedName>
    <definedName name="_xlnm.Print_Titles" localSheetId="28">'O40'!$1:$17</definedName>
    <definedName name="_xlnm.Print_Titles" localSheetId="29">'O41'!$1:$17</definedName>
    <definedName name="_xlnm.Print_Titles" localSheetId="30">'O42'!$1:$17</definedName>
    <definedName name="_xlnm.Print_Titles" localSheetId="31">'O43'!$1:$17</definedName>
    <definedName name="_xlnm.Print_Titles" localSheetId="32">'O44'!$1:$17</definedName>
    <definedName name="_xlnm.Print_Titles" localSheetId="33">'O45'!$1:$17</definedName>
    <definedName name="_xlnm.Print_Titles" localSheetId="34">'O46'!$1:$17</definedName>
    <definedName name="_xlnm.Print_Titles" localSheetId="35">'O47'!$1:$17</definedName>
    <definedName name="_xlnm.Print_Titles" localSheetId="36">'O48'!$1:$17</definedName>
    <definedName name="_xlnm.Print_Titles" localSheetId="37">'O49'!$1:$17</definedName>
    <definedName name="_xlnm.Print_Titles" localSheetId="38">'O50'!$1:$17</definedName>
    <definedName name="_xlnm.Print_Titles" localSheetId="39">'O51'!$1:$17</definedName>
    <definedName name="_xlnm.Print_Titles" localSheetId="40">'O52'!$1:$17</definedName>
    <definedName name="_xlnm.Print_Titles" localSheetId="41">'O53'!$1:$17</definedName>
    <definedName name="_xlnm.Print_Titles" localSheetId="42">'O54'!$1:$17</definedName>
    <definedName name="_xlnm.Print_Titles" localSheetId="43">'O55'!$1:$17</definedName>
    <definedName name="_xlnm.Print_Titles" localSheetId="44">'O56'!$1:$17</definedName>
    <definedName name="_xlnm.Print_Titles" localSheetId="45">'O57'!$1:$17</definedName>
    <definedName name="_xlnm.Print_Titles" localSheetId="46">'O58'!$1:$17</definedName>
    <definedName name="_xlnm.Print_Titles" localSheetId="47">'O59'!$1:$17</definedName>
    <definedName name="_xlnm.Print_Titles" localSheetId="48">'O60'!$1:$17</definedName>
    <definedName name="_xlnm.Print_Titles" localSheetId="49">'O61'!$1:$17</definedName>
    <definedName name="_xlnm.Print_Titles" localSheetId="50">'O62'!$1:$17</definedName>
    <definedName name="_xlnm.Print_Titles" localSheetId="51">'O63'!$1:$17</definedName>
    <definedName name="_xlnm.Print_Titles" localSheetId="52">'O64'!$1:$17</definedName>
    <definedName name="_xlnm.Print_Titles" localSheetId="53">'O65'!$1:$17</definedName>
    <definedName name="_xlnm.Print_Titles" localSheetId="54">'O66'!$1:$17</definedName>
    <definedName name="_xlnm.Print_Titles" localSheetId="55">'O67'!$1:$17</definedName>
    <definedName name="_xlnm.Print_Titles" localSheetId="56">'O68'!$1:$17</definedName>
    <definedName name="_xlnm.Print_Titles" localSheetId="57">'O69'!$1:$17</definedName>
    <definedName name="_xlnm.Print_Titles" localSheetId="15">'O7'!$1:$17</definedName>
    <definedName name="_xlnm.Print_Titles" localSheetId="58">'O70'!$1:$17</definedName>
    <definedName name="_xlnm.Print_Titles" localSheetId="59">'O71'!$1:$17</definedName>
    <definedName name="_xlnm.Print_Titles" localSheetId="60">'O72'!$1:$17</definedName>
    <definedName name="_xlnm.Print_Titles" localSheetId="61">'O73'!$1:$17</definedName>
    <definedName name="_xlnm.Print_Titles" localSheetId="62">'O74'!$1:$17</definedName>
    <definedName name="_xlnm.Print_Titles" localSheetId="63">'O75'!$1:$17</definedName>
    <definedName name="_xlnm.Print_Titles" localSheetId="64">'O76'!$1:$17</definedName>
    <definedName name="_xlnm.Print_Titles" localSheetId="65">'O77'!$1:$17</definedName>
    <definedName name="_xlnm.Print_Titles" localSheetId="66">'O78'!$1:$17</definedName>
    <definedName name="_xlnm.Print_Titles" localSheetId="67">'O79'!$1:$17</definedName>
    <definedName name="_xlnm.Print_Titles" localSheetId="16">'O8'!$1:$17</definedName>
    <definedName name="_xlnm.Print_Titles" localSheetId="68">'O80'!$1:$17</definedName>
    <definedName name="_xlnm.Print_Titles" localSheetId="69">'O81'!$1:$17</definedName>
    <definedName name="_xlnm.Print_Titles" localSheetId="70">'O82'!$1:$17</definedName>
    <definedName name="_xlnm.Print_Titles" localSheetId="0">Resumo!$1:$10</definedName>
    <definedName name="_xlnm.Print_Titles" localSheetId="1">'Resumo das vias'!$1:$17</definedName>
    <definedName name="tjf">#REF!</definedName>
    <definedName name="tjt">#REF!</definedName>
    <definedName name="tjv">#REF!</definedName>
    <definedName name="tla14x2">#REF!</definedName>
    <definedName name="tlaa">#REF!</definedName>
    <definedName name="tle">#REF!</definedName>
    <definedName name="tll">#REF!</definedName>
    <definedName name="tllp">#REF!</definedName>
    <definedName name="tlm1\2">#REF!</definedName>
    <definedName name="tlo">#REF!</definedName>
    <definedName name="tmi">#REF!</definedName>
    <definedName name="tmip">#REF!</definedName>
    <definedName name="tmt">#REF!</definedName>
    <definedName name="tnc1\2">#REF!</definedName>
    <definedName name="tnc3\4">#REF!</definedName>
    <definedName name="tnc3\4t">#REF!</definedName>
    <definedName name="tncb1\2">#REF!</definedName>
    <definedName name="tni1\2">#REF!</definedName>
    <definedName name="tnp1\2">#REF!</definedName>
    <definedName name="tnt3\4">#REF!</definedName>
    <definedName name="tob">#REF!</definedName>
    <definedName name="top">#REF!</definedName>
    <definedName name="topm">#REF!</definedName>
    <definedName name="TOT">Resumo!$F$24</definedName>
    <definedName name="tpb">#REF!</definedName>
    <definedName name="tpl1\2">#REF!</definedName>
    <definedName name="tpri">#REF!</definedName>
    <definedName name="tps1\2">#REF!</definedName>
    <definedName name="tps11\2">#REF!</definedName>
    <definedName name="tqff6">#REF!</definedName>
    <definedName name="traes">#REF!</definedName>
    <definedName name="trai">#REF!</definedName>
    <definedName name="tram20">#REF!</definedName>
    <definedName name="tram25">#REF!</definedName>
    <definedName name="trans">#REF!</definedName>
    <definedName name="trap">#REF!</definedName>
    <definedName name="trap75">#REF!</definedName>
    <definedName name="trat">#REF!</definedName>
    <definedName name="trc">#REF!</definedName>
    <definedName name="trf112.5">#REF!</definedName>
    <definedName name="tril">#REF!</definedName>
    <definedName name="tspp">#REF!</definedName>
    <definedName name="tta">#REF!</definedName>
    <definedName name="ttc">#REF!</definedName>
    <definedName name="tte">#REF!</definedName>
    <definedName name="ttl">#REF!</definedName>
    <definedName name="tto">#REF!</definedName>
    <definedName name="ttt">#REF!</definedName>
    <definedName name="tttp">#REF!</definedName>
    <definedName name="ttv">#REF!</definedName>
    <definedName name="ttva">#REF!</definedName>
    <definedName name="tub100ca2">#REF!</definedName>
    <definedName name="tub60ca2">#REF!</definedName>
    <definedName name="tub80ca2">#REF!</definedName>
    <definedName name="tubfg2">#REF!</definedName>
    <definedName name="tup">#REF!</definedName>
    <definedName name="tus">#REF!</definedName>
    <definedName name="txa">#REF!</definedName>
    <definedName name="un">#REF!</definedName>
    <definedName name="uni11\2">#REF!</definedName>
    <definedName name="unifg2">#REF!</definedName>
    <definedName name="usina">#REF!</definedName>
    <definedName name="vaf">#REF!</definedName>
    <definedName name="val11\2">#REF!</definedName>
    <definedName name="vami">#REF!</definedName>
    <definedName name="vamp">#REF!</definedName>
    <definedName name="vdm">#REF!</definedName>
    <definedName name="veic">#REF!</definedName>
    <definedName name="veiculo">#REF!</definedName>
    <definedName name="vemAZ25">#REF!</definedName>
    <definedName name="vep">#REF!</definedName>
    <definedName name="vepp">#REF!</definedName>
    <definedName name="verg">#REF!</definedName>
    <definedName name="vfi3.5">#REF!</definedName>
    <definedName name="vfv">#REF!</definedName>
    <definedName name="vibrai">#REF!</definedName>
    <definedName name="vibrap">#REF!</definedName>
    <definedName name="vibroi">#REF!</definedName>
    <definedName name="vibrop">#REF!</definedName>
    <definedName name="vidra">#REF!</definedName>
    <definedName name="vigia">#REF!</definedName>
    <definedName name="vli">#REF!</definedName>
    <definedName name="vlp">#REF!</definedName>
    <definedName name="vpe">#REF!</definedName>
    <definedName name="vpi">#REF!</definedName>
    <definedName name="vsb">#REF!</definedName>
    <definedName name="vsbc">#REF!</definedName>
    <definedName name="vsbm">#REF!</definedName>
    <definedName name="vsbpc">#REF!</definedName>
    <definedName name="vtt">#REF!</definedName>
    <definedName name="zba">#REF!</definedName>
  </definedNames>
  <calcPr calcId="191029"/>
</workbook>
</file>

<file path=xl/calcChain.xml><?xml version="1.0" encoding="utf-8"?>
<calcChain xmlns="http://schemas.openxmlformats.org/spreadsheetml/2006/main">
  <c r="E95" i="365" l="1"/>
  <c r="C94" i="365"/>
  <c r="D94" i="365" s="1"/>
  <c r="D88" i="365"/>
  <c r="D89" i="365" s="1"/>
  <c r="F39" i="364" s="1"/>
  <c r="E83" i="365"/>
  <c r="B78" i="365"/>
  <c r="E78" i="365" s="1"/>
  <c r="B77" i="365"/>
  <c r="E77" i="365" s="1"/>
  <c r="D71" i="365"/>
  <c r="D70" i="365"/>
  <c r="D69" i="365"/>
  <c r="D68" i="365"/>
  <c r="D63" i="365"/>
  <c r="C58" i="365"/>
  <c r="C71" i="365" s="1"/>
  <c r="B58" i="365"/>
  <c r="B71" i="365" s="1"/>
  <c r="E71" i="365" s="1"/>
  <c r="C57" i="365"/>
  <c r="C70" i="365" s="1"/>
  <c r="B57" i="365"/>
  <c r="B70" i="365" s="1"/>
  <c r="B81" i="365" s="1"/>
  <c r="E81" i="365" s="1"/>
  <c r="C56" i="365"/>
  <c r="C69" i="365" s="1"/>
  <c r="B56" i="365"/>
  <c r="C55" i="365"/>
  <c r="C68" i="365" s="1"/>
  <c r="B55" i="365"/>
  <c r="B68" i="365" s="1"/>
  <c r="C44" i="365"/>
  <c r="B44" i="365"/>
  <c r="C43" i="365"/>
  <c r="B43" i="365"/>
  <c r="D43" i="365" s="1"/>
  <c r="C42" i="365"/>
  <c r="B42" i="365"/>
  <c r="C41" i="365"/>
  <c r="B41" i="365"/>
  <c r="D41" i="365" s="1"/>
  <c r="C36" i="365"/>
  <c r="C50" i="365" s="1"/>
  <c r="C63" i="365" s="1"/>
  <c r="D30" i="365"/>
  <c r="D29" i="365"/>
  <c r="D28" i="365"/>
  <c r="D27" i="365"/>
  <c r="B22" i="365"/>
  <c r="B36" i="365" s="1"/>
  <c r="E46" i="364"/>
  <c r="B46" i="364"/>
  <c r="A46" i="364"/>
  <c r="E45" i="364"/>
  <c r="B45" i="364"/>
  <c r="A45" i="364"/>
  <c r="B44" i="364"/>
  <c r="A44" i="364"/>
  <c r="F42" i="364"/>
  <c r="E42" i="364"/>
  <c r="C42" i="364"/>
  <c r="B42" i="364"/>
  <c r="A42" i="364"/>
  <c r="B41" i="364"/>
  <c r="A41" i="364"/>
  <c r="E39" i="364"/>
  <c r="B39" i="364"/>
  <c r="A39" i="364"/>
  <c r="L38" i="364"/>
  <c r="K38" i="364"/>
  <c r="J38" i="364"/>
  <c r="E38" i="364"/>
  <c r="B38" i="364"/>
  <c r="A38" i="364"/>
  <c r="B37" i="364"/>
  <c r="A37" i="364"/>
  <c r="E35" i="364"/>
  <c r="B35" i="364"/>
  <c r="A35" i="364"/>
  <c r="E34" i="364"/>
  <c r="B34" i="364"/>
  <c r="A34" i="364"/>
  <c r="E33" i="364"/>
  <c r="B33" i="364"/>
  <c r="A33" i="364"/>
  <c r="E32" i="364"/>
  <c r="B32" i="364"/>
  <c r="A32" i="364"/>
  <c r="B31" i="364"/>
  <c r="A31" i="364"/>
  <c r="L29" i="364"/>
  <c r="K29" i="364"/>
  <c r="J29" i="364"/>
  <c r="E29" i="364"/>
  <c r="B29" i="364"/>
  <c r="A29" i="364"/>
  <c r="L28" i="364"/>
  <c r="K28" i="364"/>
  <c r="J28" i="364"/>
  <c r="E28" i="364"/>
  <c r="B28" i="364"/>
  <c r="A28" i="364"/>
  <c r="B27" i="364"/>
  <c r="A27" i="364"/>
  <c r="L25" i="364"/>
  <c r="K25" i="364"/>
  <c r="J25" i="364"/>
  <c r="E25" i="364"/>
  <c r="B25" i="364"/>
  <c r="A25" i="364"/>
  <c r="L24" i="364"/>
  <c r="K24" i="364"/>
  <c r="J24" i="364"/>
  <c r="E24" i="364"/>
  <c r="B24" i="364"/>
  <c r="A24" i="364"/>
  <c r="B23" i="364"/>
  <c r="A23" i="364"/>
  <c r="A20" i="364"/>
  <c r="A19" i="364"/>
  <c r="A18" i="364"/>
  <c r="F6" i="364"/>
  <c r="D44" i="365" l="1"/>
  <c r="B69" i="365"/>
  <c r="B80" i="365" s="1"/>
  <c r="E80" i="365" s="1"/>
  <c r="E56" i="365"/>
  <c r="E58" i="365"/>
  <c r="D42" i="365"/>
  <c r="D31" i="365"/>
  <c r="F25" i="364" s="1"/>
  <c r="E68" i="365"/>
  <c r="B79" i="365"/>
  <c r="E79" i="365" s="1"/>
  <c r="D45" i="365"/>
  <c r="F29" i="364" s="1"/>
  <c r="E69" i="365"/>
  <c r="E55" i="365"/>
  <c r="E57" i="365"/>
  <c r="F24" i="364"/>
  <c r="B50" i="365"/>
  <c r="B63" i="365" s="1"/>
  <c r="E63" i="365" s="1"/>
  <c r="E64" i="365" s="1"/>
  <c r="F34" i="364" s="1"/>
  <c r="D36" i="365"/>
  <c r="D37" i="365" s="1"/>
  <c r="F28" i="364" s="1"/>
  <c r="E70" i="365"/>
  <c r="B82" i="365"/>
  <c r="E82" i="365" s="1"/>
  <c r="C42" i="250"/>
  <c r="C42" i="341"/>
  <c r="C42" i="343"/>
  <c r="E42" i="341"/>
  <c r="B42" i="341"/>
  <c r="B41" i="341"/>
  <c r="A42" i="341"/>
  <c r="A41" i="341"/>
  <c r="E42" i="250"/>
  <c r="B42" i="250"/>
  <c r="B41" i="250"/>
  <c r="A42" i="250"/>
  <c r="A41" i="250"/>
  <c r="E42" i="343"/>
  <c r="B42" i="343"/>
  <c r="B41" i="343"/>
  <c r="A42" i="343"/>
  <c r="A41" i="343"/>
  <c r="E90" i="340"/>
  <c r="F42" i="341" s="1"/>
  <c r="C89" i="340"/>
  <c r="D89" i="340" s="1"/>
  <c r="E90" i="255"/>
  <c r="F42" i="250" s="1"/>
  <c r="C89" i="255"/>
  <c r="D89" i="255" s="1"/>
  <c r="E90" i="342"/>
  <c r="F42" i="343" s="1"/>
  <c r="C89" i="342"/>
  <c r="D89" i="342" s="1"/>
  <c r="C42" i="339"/>
  <c r="C43" i="232"/>
  <c r="E43" i="232"/>
  <c r="B43" i="232"/>
  <c r="B42" i="232"/>
  <c r="A43" i="232"/>
  <c r="A42" i="232"/>
  <c r="A41" i="339"/>
  <c r="B41" i="339"/>
  <c r="A42" i="339"/>
  <c r="B42" i="339"/>
  <c r="E42" i="339"/>
  <c r="E95" i="246"/>
  <c r="F43" i="232" s="1"/>
  <c r="C94" i="246"/>
  <c r="D94" i="246" s="1"/>
  <c r="E95" i="338"/>
  <c r="F42" i="339" s="1"/>
  <c r="C94" i="338"/>
  <c r="D94" i="338" s="1"/>
  <c r="E42" i="333"/>
  <c r="B42" i="333"/>
  <c r="B41" i="333"/>
  <c r="A42" i="333"/>
  <c r="A41" i="333"/>
  <c r="C49" i="332"/>
  <c r="B28" i="332"/>
  <c r="E42" i="208"/>
  <c r="B42" i="208"/>
  <c r="B41" i="208"/>
  <c r="A42" i="208"/>
  <c r="A41" i="208"/>
  <c r="E79" i="211"/>
  <c r="D77" i="211"/>
  <c r="D71" i="211"/>
  <c r="D70" i="211"/>
  <c r="D69" i="211"/>
  <c r="C58" i="211"/>
  <c r="C71" i="211" s="1"/>
  <c r="B87" i="211" s="1"/>
  <c r="E87" i="211" s="1"/>
  <c r="C57" i="211"/>
  <c r="C70" i="211" s="1"/>
  <c r="B86" i="211" s="1"/>
  <c r="E86" i="211" s="1"/>
  <c r="C56" i="211"/>
  <c r="C69" i="211" s="1"/>
  <c r="B85" i="211" s="1"/>
  <c r="E85" i="211" s="1"/>
  <c r="B44" i="211"/>
  <c r="B43" i="211"/>
  <c r="B42" i="211"/>
  <c r="B31" i="211"/>
  <c r="E81" i="332"/>
  <c r="F42" i="333" s="1"/>
  <c r="C80" i="332"/>
  <c r="D80" i="332" s="1"/>
  <c r="E99" i="211"/>
  <c r="F42" i="208" s="1"/>
  <c r="C98" i="211"/>
  <c r="D98" i="211" s="1"/>
  <c r="E42" i="328"/>
  <c r="B42" i="328"/>
  <c r="B41" i="328"/>
  <c r="A42" i="328"/>
  <c r="A41" i="328"/>
  <c r="E95" i="329"/>
  <c r="F42" i="328" s="1"/>
  <c r="C94" i="329"/>
  <c r="D94" i="329" s="1"/>
  <c r="E42" i="189"/>
  <c r="B42" i="189"/>
  <c r="B41" i="189"/>
  <c r="A42" i="189"/>
  <c r="A41" i="189"/>
  <c r="E96" i="188"/>
  <c r="F42" i="189" s="1"/>
  <c r="C95" i="188"/>
  <c r="D95" i="188" s="1"/>
  <c r="C42" i="189"/>
  <c r="C42" i="328"/>
  <c r="C42" i="208"/>
  <c r="C42" i="333"/>
  <c r="E59" i="365" l="1"/>
  <c r="B107" i="365"/>
  <c r="E107" i="365" s="1"/>
  <c r="F33" i="364"/>
  <c r="E84" i="365"/>
  <c r="F38" i="364" s="1"/>
  <c r="B101" i="365"/>
  <c r="E101" i="365" s="1"/>
  <c r="D44" i="211"/>
  <c r="D42" i="211"/>
  <c r="E72" i="365"/>
  <c r="F35" i="364" s="1"/>
  <c r="D43" i="211"/>
  <c r="E50" i="365"/>
  <c r="E51" i="365" s="1"/>
  <c r="F32" i="364" s="1"/>
  <c r="B56" i="211"/>
  <c r="B58" i="211"/>
  <c r="B57" i="211"/>
  <c r="B100" i="365" l="1"/>
  <c r="E100" i="365" s="1"/>
  <c r="E102" i="365" s="1"/>
  <c r="F45" i="364" s="1"/>
  <c r="B106" i="365"/>
  <c r="E106" i="365" s="1"/>
  <c r="E108" i="365" s="1"/>
  <c r="B70" i="211"/>
  <c r="E57" i="211"/>
  <c r="E58" i="211"/>
  <c r="B71" i="211"/>
  <c r="E56" i="211"/>
  <c r="B69" i="211"/>
  <c r="E71" i="211" l="1"/>
  <c r="B83" i="211"/>
  <c r="E83" i="211" s="1"/>
  <c r="E70" i="211"/>
  <c r="B82" i="211"/>
  <c r="E82" i="211" s="1"/>
  <c r="E69" i="211"/>
  <c r="B81" i="211"/>
  <c r="E81" i="211" s="1"/>
  <c r="E111" i="365"/>
  <c r="F52" i="364" s="1"/>
  <c r="F46" i="364"/>
  <c r="F51" i="364" s="1"/>
  <c r="F53" i="364" l="1"/>
  <c r="E39" i="361"/>
  <c r="B39" i="361"/>
  <c r="A39" i="361"/>
  <c r="E39" i="317"/>
  <c r="B39" i="317"/>
  <c r="A39" i="317"/>
  <c r="E39" i="311"/>
  <c r="B39" i="311"/>
  <c r="A39" i="311"/>
  <c r="B88" i="315"/>
  <c r="B98" i="321"/>
  <c r="D98" i="321" s="1"/>
  <c r="D99" i="321" s="1"/>
  <c r="F39" i="317" s="1"/>
  <c r="B83" i="360"/>
  <c r="D83" i="360" s="1"/>
  <c r="D84" i="360" s="1"/>
  <c r="F39" i="361" s="1"/>
  <c r="D88" i="315"/>
  <c r="D89" i="315" s="1"/>
  <c r="F39" i="311" s="1"/>
  <c r="L39" i="317"/>
  <c r="K39" i="317"/>
  <c r="J39" i="317"/>
  <c r="C39" i="317"/>
  <c r="C39" i="361"/>
  <c r="L39" i="311"/>
  <c r="K39" i="311"/>
  <c r="J39" i="311"/>
  <c r="C39" i="311"/>
  <c r="E39" i="355"/>
  <c r="B39" i="355"/>
  <c r="A39" i="355"/>
  <c r="B88" i="354"/>
  <c r="D88" i="354" s="1"/>
  <c r="D89" i="354" s="1"/>
  <c r="F39" i="355" s="1"/>
  <c r="L39" i="355"/>
  <c r="K39" i="355"/>
  <c r="J39" i="355"/>
  <c r="C39" i="355"/>
  <c r="B39" i="261"/>
  <c r="E39" i="261"/>
  <c r="A39" i="261"/>
  <c r="B88" i="265"/>
  <c r="D88" i="265" s="1"/>
  <c r="D89" i="265" s="1"/>
  <c r="F39" i="261" s="1"/>
  <c r="L39" i="261"/>
  <c r="K39" i="261"/>
  <c r="J39" i="261"/>
  <c r="C39" i="261"/>
  <c r="E39" i="258"/>
  <c r="B39" i="258"/>
  <c r="A39" i="258"/>
  <c r="B83" i="262"/>
  <c r="D83" i="262" s="1"/>
  <c r="D84" i="262" s="1"/>
  <c r="F39" i="258" s="1"/>
  <c r="L39" i="258"/>
  <c r="K39" i="258"/>
  <c r="J39" i="258"/>
  <c r="C39" i="258"/>
  <c r="E39" i="232"/>
  <c r="B39" i="232"/>
  <c r="A39" i="232"/>
  <c r="L39" i="232"/>
  <c r="K39" i="232"/>
  <c r="J39" i="232"/>
  <c r="C39" i="232"/>
  <c r="B88" i="246"/>
  <c r="D88" i="246" s="1"/>
  <c r="D89" i="246" s="1"/>
  <c r="F39" i="232" s="1"/>
  <c r="E39" i="226"/>
  <c r="B39" i="226"/>
  <c r="A39" i="226"/>
  <c r="L39" i="226"/>
  <c r="K39" i="226"/>
  <c r="J39" i="226"/>
  <c r="C39" i="226"/>
  <c r="B78" i="240"/>
  <c r="D78" i="240" s="1"/>
  <c r="D79" i="240" s="1"/>
  <c r="D84" i="240"/>
  <c r="D85" i="240" s="1"/>
  <c r="E39" i="316"/>
  <c r="C39" i="316"/>
  <c r="B39" i="316"/>
  <c r="A39" i="316"/>
  <c r="A40" i="316"/>
  <c r="L39" i="316"/>
  <c r="K39" i="316"/>
  <c r="J39" i="316"/>
  <c r="B98" i="320"/>
  <c r="D98" i="320" s="1"/>
  <c r="D99" i="320" s="1"/>
  <c r="F39" i="316" s="1"/>
  <c r="B79" i="323"/>
  <c r="D50" i="323"/>
  <c r="D73" i="360"/>
  <c r="C54" i="360"/>
  <c r="C55" i="360"/>
  <c r="C67" i="360" s="1"/>
  <c r="C53" i="360"/>
  <c r="C65" i="360" s="1"/>
  <c r="B78" i="360" s="1"/>
  <c r="E78" i="360" s="1"/>
  <c r="B41" i="360"/>
  <c r="B42" i="360"/>
  <c r="B40" i="360"/>
  <c r="E25" i="318"/>
  <c r="D64" i="322"/>
  <c r="C48" i="322"/>
  <c r="B37" i="322"/>
  <c r="E43" i="361"/>
  <c r="B43" i="361"/>
  <c r="A43" i="361"/>
  <c r="E42" i="361"/>
  <c r="B42" i="361"/>
  <c r="A42" i="361"/>
  <c r="B41" i="361"/>
  <c r="A41" i="361"/>
  <c r="L38" i="361"/>
  <c r="K38" i="361"/>
  <c r="J38" i="361"/>
  <c r="E38" i="361"/>
  <c r="B38" i="361"/>
  <c r="A38" i="361"/>
  <c r="B37" i="361"/>
  <c r="A37" i="361"/>
  <c r="E35" i="361"/>
  <c r="B35" i="361"/>
  <c r="A35" i="361"/>
  <c r="E34" i="361"/>
  <c r="B34" i="361"/>
  <c r="A34" i="361"/>
  <c r="E33" i="361"/>
  <c r="B33" i="361"/>
  <c r="A33" i="361"/>
  <c r="E32" i="361"/>
  <c r="B32" i="361"/>
  <c r="A32" i="361"/>
  <c r="B31" i="361"/>
  <c r="A31" i="361"/>
  <c r="L29" i="361"/>
  <c r="K29" i="361"/>
  <c r="J29" i="361"/>
  <c r="E29" i="361"/>
  <c r="B29" i="361"/>
  <c r="A29" i="361"/>
  <c r="L28" i="361"/>
  <c r="K28" i="361"/>
  <c r="J28" i="361"/>
  <c r="E28" i="361"/>
  <c r="B28" i="361"/>
  <c r="A28" i="361"/>
  <c r="B27" i="361"/>
  <c r="A27" i="361"/>
  <c r="L25" i="361"/>
  <c r="K25" i="361"/>
  <c r="J25" i="361"/>
  <c r="E25" i="361"/>
  <c r="B25" i="361"/>
  <c r="A25" i="361"/>
  <c r="L24" i="361"/>
  <c r="K24" i="361"/>
  <c r="J24" i="361"/>
  <c r="E24" i="361"/>
  <c r="B24" i="361"/>
  <c r="A24" i="361"/>
  <c r="B23" i="361"/>
  <c r="A23" i="361"/>
  <c r="A20" i="361"/>
  <c r="A19" i="361"/>
  <c r="A18" i="361"/>
  <c r="F6" i="361"/>
  <c r="B74" i="360"/>
  <c r="E74" i="360" s="1"/>
  <c r="B73" i="360"/>
  <c r="E73" i="360" s="1"/>
  <c r="D67" i="360"/>
  <c r="D66" i="360"/>
  <c r="D65" i="360"/>
  <c r="D60" i="360"/>
  <c r="C66" i="360"/>
  <c r="C35" i="360"/>
  <c r="C48" i="360" s="1"/>
  <c r="C60" i="360" s="1"/>
  <c r="B30" i="360"/>
  <c r="F25" i="361" s="1"/>
  <c r="B22" i="360"/>
  <c r="F24" i="361" s="1"/>
  <c r="D85" i="321"/>
  <c r="D79" i="321"/>
  <c r="D78" i="321"/>
  <c r="D77" i="321"/>
  <c r="D76" i="321"/>
  <c r="D75" i="321"/>
  <c r="C64" i="321"/>
  <c r="C79" i="321" s="1"/>
  <c r="C63" i="321"/>
  <c r="C78" i="321" s="1"/>
  <c r="C62" i="321"/>
  <c r="C77" i="321" s="1"/>
  <c r="C61" i="321"/>
  <c r="C76" i="321" s="1"/>
  <c r="C60" i="321"/>
  <c r="C75" i="321" s="1"/>
  <c r="C59" i="321"/>
  <c r="B48" i="321"/>
  <c r="B47" i="321"/>
  <c r="B46" i="321"/>
  <c r="B45" i="321"/>
  <c r="B44" i="321"/>
  <c r="B43" i="321"/>
  <c r="E43" i="359"/>
  <c r="B43" i="359"/>
  <c r="A43" i="359"/>
  <c r="E42" i="359"/>
  <c r="B42" i="359"/>
  <c r="A42" i="359"/>
  <c r="B41" i="359"/>
  <c r="A41" i="359"/>
  <c r="E39" i="359"/>
  <c r="B39" i="359"/>
  <c r="A39" i="359"/>
  <c r="L38" i="359"/>
  <c r="K38" i="359"/>
  <c r="J38" i="359"/>
  <c r="E38" i="359"/>
  <c r="B38" i="359"/>
  <c r="A38" i="359"/>
  <c r="B37" i="359"/>
  <c r="A37" i="359"/>
  <c r="E35" i="359"/>
  <c r="B35" i="359"/>
  <c r="A35" i="359"/>
  <c r="E34" i="359"/>
  <c r="B34" i="359"/>
  <c r="A34" i="359"/>
  <c r="E33" i="359"/>
  <c r="B33" i="359"/>
  <c r="A33" i="359"/>
  <c r="E32" i="359"/>
  <c r="B32" i="359"/>
  <c r="A32" i="359"/>
  <c r="B31" i="359"/>
  <c r="A31" i="359"/>
  <c r="L29" i="359"/>
  <c r="K29" i="359"/>
  <c r="J29" i="359"/>
  <c r="E29" i="359"/>
  <c r="B29" i="359"/>
  <c r="A29" i="359"/>
  <c r="L28" i="359"/>
  <c r="K28" i="359"/>
  <c r="J28" i="359"/>
  <c r="E28" i="359"/>
  <c r="B28" i="359"/>
  <c r="A28" i="359"/>
  <c r="B27" i="359"/>
  <c r="A27" i="359"/>
  <c r="L25" i="359"/>
  <c r="K25" i="359"/>
  <c r="J25" i="359"/>
  <c r="E25" i="359"/>
  <c r="B25" i="359"/>
  <c r="A25" i="359"/>
  <c r="L24" i="359"/>
  <c r="K24" i="359"/>
  <c r="J24" i="359"/>
  <c r="E24" i="359"/>
  <c r="B24" i="359"/>
  <c r="A24" i="359"/>
  <c r="B23" i="359"/>
  <c r="A23" i="359"/>
  <c r="A20" i="359"/>
  <c r="A19" i="359"/>
  <c r="A18" i="359"/>
  <c r="F6" i="359"/>
  <c r="D88" i="358"/>
  <c r="D89" i="358" s="1"/>
  <c r="F39" i="359" s="1"/>
  <c r="E83" i="358"/>
  <c r="E79" i="358"/>
  <c r="B78" i="358"/>
  <c r="E78" i="358" s="1"/>
  <c r="B77" i="358"/>
  <c r="E77" i="358" s="1"/>
  <c r="D71" i="358"/>
  <c r="D70" i="358"/>
  <c r="D69" i="358"/>
  <c r="D68" i="358"/>
  <c r="D63" i="358"/>
  <c r="C58" i="358"/>
  <c r="C71" i="358" s="1"/>
  <c r="B58" i="358"/>
  <c r="B71" i="358" s="1"/>
  <c r="C57" i="358"/>
  <c r="B57" i="358"/>
  <c r="B70" i="358" s="1"/>
  <c r="C56" i="358"/>
  <c r="C69" i="358" s="1"/>
  <c r="B56" i="358"/>
  <c r="B69" i="358" s="1"/>
  <c r="C55" i="358"/>
  <c r="C68" i="358" s="1"/>
  <c r="B55" i="358"/>
  <c r="B68" i="358" s="1"/>
  <c r="C44" i="358"/>
  <c r="B44" i="358"/>
  <c r="C43" i="358"/>
  <c r="B43" i="358"/>
  <c r="D43" i="358" s="1"/>
  <c r="C42" i="358"/>
  <c r="B42" i="358"/>
  <c r="C41" i="358"/>
  <c r="B41" i="358"/>
  <c r="C36" i="358"/>
  <c r="C50" i="358" s="1"/>
  <c r="C63" i="358" s="1"/>
  <c r="D30" i="358"/>
  <c r="D29" i="358"/>
  <c r="D28" i="358"/>
  <c r="D27" i="358"/>
  <c r="B22" i="358"/>
  <c r="F24" i="359" s="1"/>
  <c r="D77" i="312"/>
  <c r="D42" i="358" l="1"/>
  <c r="D44" i="358"/>
  <c r="E68" i="358"/>
  <c r="E71" i="358"/>
  <c r="B82" i="358"/>
  <c r="E82" i="358" s="1"/>
  <c r="D47" i="321"/>
  <c r="E58" i="358"/>
  <c r="B59" i="321"/>
  <c r="F39" i="226"/>
  <c r="D41" i="358"/>
  <c r="D45" i="358" s="1"/>
  <c r="F29" i="359" s="1"/>
  <c r="D44" i="321"/>
  <c r="B53" i="360"/>
  <c r="B65" i="360" s="1"/>
  <c r="E65" i="360" s="1"/>
  <c r="D31" i="358"/>
  <c r="F25" i="359" s="1"/>
  <c r="D45" i="321"/>
  <c r="B55" i="360"/>
  <c r="B67" i="360" s="1"/>
  <c r="E57" i="358"/>
  <c r="D46" i="321"/>
  <c r="B54" i="360"/>
  <c r="B66" i="360" s="1"/>
  <c r="B76" i="360" s="1"/>
  <c r="E76" i="360" s="1"/>
  <c r="D48" i="321"/>
  <c r="B48" i="322"/>
  <c r="D41" i="360"/>
  <c r="E66" i="360"/>
  <c r="D40" i="360"/>
  <c r="D42" i="360"/>
  <c r="B75" i="360"/>
  <c r="E75" i="360" s="1"/>
  <c r="B77" i="360"/>
  <c r="E77" i="360" s="1"/>
  <c r="E67" i="360"/>
  <c r="E53" i="360"/>
  <c r="E54" i="360"/>
  <c r="B35" i="360"/>
  <c r="B60" i="321"/>
  <c r="B62" i="321"/>
  <c r="B77" i="321" s="1"/>
  <c r="B64" i="321"/>
  <c r="B61" i="321"/>
  <c r="B63" i="321"/>
  <c r="B36" i="358"/>
  <c r="D36" i="358" s="1"/>
  <c r="D37" i="358" s="1"/>
  <c r="F28" i="359" s="1"/>
  <c r="E69" i="358"/>
  <c r="B80" i="358"/>
  <c r="E80" i="358" s="1"/>
  <c r="B81" i="358"/>
  <c r="E81" i="358" s="1"/>
  <c r="C70" i="358"/>
  <c r="E70" i="358" s="1"/>
  <c r="E56" i="358"/>
  <c r="E55" i="358"/>
  <c r="E43" i="357"/>
  <c r="B43" i="357"/>
  <c r="A43" i="357"/>
  <c r="E42" i="357"/>
  <c r="B42" i="357"/>
  <c r="A42" i="357"/>
  <c r="B41" i="357"/>
  <c r="A41" i="357"/>
  <c r="E39" i="357"/>
  <c r="B39" i="357"/>
  <c r="A39" i="357"/>
  <c r="L38" i="357"/>
  <c r="K38" i="357"/>
  <c r="J38" i="357"/>
  <c r="E38" i="357"/>
  <c r="B38" i="357"/>
  <c r="A38" i="357"/>
  <c r="B37" i="357"/>
  <c r="A37" i="357"/>
  <c r="E35" i="357"/>
  <c r="B35" i="357"/>
  <c r="A35" i="357"/>
  <c r="E34" i="357"/>
  <c r="B34" i="357"/>
  <c r="A34" i="357"/>
  <c r="E33" i="357"/>
  <c r="B33" i="357"/>
  <c r="A33" i="357"/>
  <c r="E32" i="357"/>
  <c r="B32" i="357"/>
  <c r="A32" i="357"/>
  <c r="B31" i="357"/>
  <c r="A31" i="357"/>
  <c r="L29" i="357"/>
  <c r="K29" i="357"/>
  <c r="J29" i="357"/>
  <c r="E29" i="357"/>
  <c r="B29" i="357"/>
  <c r="A29" i="357"/>
  <c r="L28" i="357"/>
  <c r="K28" i="357"/>
  <c r="J28" i="357"/>
  <c r="E28" i="357"/>
  <c r="B28" i="357"/>
  <c r="A28" i="357"/>
  <c r="B27" i="357"/>
  <c r="A27" i="357"/>
  <c r="L25" i="357"/>
  <c r="K25" i="357"/>
  <c r="J25" i="357"/>
  <c r="E25" i="357"/>
  <c r="B25" i="357"/>
  <c r="A25" i="357"/>
  <c r="L24" i="357"/>
  <c r="K24" i="357"/>
  <c r="J24" i="357"/>
  <c r="E24" i="357"/>
  <c r="B24" i="357"/>
  <c r="A24" i="357"/>
  <c r="B23" i="357"/>
  <c r="A23" i="357"/>
  <c r="A20" i="357"/>
  <c r="A19" i="357"/>
  <c r="A18" i="357"/>
  <c r="F6" i="357"/>
  <c r="D88" i="356"/>
  <c r="D89" i="356" s="1"/>
  <c r="F39" i="357" s="1"/>
  <c r="E83" i="356"/>
  <c r="E79" i="356"/>
  <c r="B78" i="356"/>
  <c r="E78" i="356" s="1"/>
  <c r="B77" i="356"/>
  <c r="E77" i="356" s="1"/>
  <c r="D71" i="356"/>
  <c r="D70" i="356"/>
  <c r="D69" i="356"/>
  <c r="D68" i="356"/>
  <c r="D63" i="356"/>
  <c r="C58" i="356"/>
  <c r="C71" i="356" s="1"/>
  <c r="B58" i="356"/>
  <c r="B71" i="356" s="1"/>
  <c r="C57" i="356"/>
  <c r="C70" i="356" s="1"/>
  <c r="B57" i="356"/>
  <c r="B70" i="356" s="1"/>
  <c r="C56" i="356"/>
  <c r="C69" i="356" s="1"/>
  <c r="B56" i="356"/>
  <c r="C55" i="356"/>
  <c r="C68" i="356" s="1"/>
  <c r="B55" i="356"/>
  <c r="B68" i="356" s="1"/>
  <c r="C44" i="356"/>
  <c r="B44" i="356"/>
  <c r="D44" i="356" s="1"/>
  <c r="C43" i="356"/>
  <c r="B43" i="356"/>
  <c r="C42" i="356"/>
  <c r="B42" i="356"/>
  <c r="C41" i="356"/>
  <c r="B41" i="356"/>
  <c r="D41" i="356" s="1"/>
  <c r="C36" i="356"/>
  <c r="C50" i="356" s="1"/>
  <c r="C63" i="356" s="1"/>
  <c r="D30" i="356"/>
  <c r="D29" i="356"/>
  <c r="D28" i="356"/>
  <c r="D27" i="356"/>
  <c r="B22" i="356"/>
  <c r="F24" i="357" s="1"/>
  <c r="B77" i="301"/>
  <c r="D64" i="300"/>
  <c r="C48" i="300"/>
  <c r="B37" i="300"/>
  <c r="E44" i="355"/>
  <c r="B44" i="355"/>
  <c r="A44" i="355"/>
  <c r="E43" i="355"/>
  <c r="B43" i="355"/>
  <c r="A43" i="355"/>
  <c r="B42" i="355"/>
  <c r="A42" i="355"/>
  <c r="E40" i="355"/>
  <c r="B40" i="355"/>
  <c r="A40" i="355"/>
  <c r="L38" i="355"/>
  <c r="K38" i="355"/>
  <c r="J38" i="355"/>
  <c r="E38" i="355"/>
  <c r="B38" i="355"/>
  <c r="A38" i="355"/>
  <c r="B37" i="355"/>
  <c r="A37" i="355"/>
  <c r="E35" i="355"/>
  <c r="B35" i="355"/>
  <c r="A35" i="355"/>
  <c r="E34" i="355"/>
  <c r="B34" i="355"/>
  <c r="A34" i="355"/>
  <c r="E33" i="355"/>
  <c r="B33" i="355"/>
  <c r="A33" i="355"/>
  <c r="E32" i="355"/>
  <c r="B32" i="355"/>
  <c r="A32" i="355"/>
  <c r="B31" i="355"/>
  <c r="A31" i="355"/>
  <c r="L29" i="355"/>
  <c r="K29" i="355"/>
  <c r="J29" i="355"/>
  <c r="E29" i="355"/>
  <c r="B29" i="355"/>
  <c r="A29" i="355"/>
  <c r="L28" i="355"/>
  <c r="K28" i="355"/>
  <c r="J28" i="355"/>
  <c r="E28" i="355"/>
  <c r="B28" i="355"/>
  <c r="A28" i="355"/>
  <c r="B27" i="355"/>
  <c r="A27" i="355"/>
  <c r="L25" i="355"/>
  <c r="K25" i="355"/>
  <c r="J25" i="355"/>
  <c r="E25" i="355"/>
  <c r="B25" i="355"/>
  <c r="A25" i="355"/>
  <c r="L24" i="355"/>
  <c r="K24" i="355"/>
  <c r="J24" i="355"/>
  <c r="E24" i="355"/>
  <c r="B24" i="355"/>
  <c r="A24" i="355"/>
  <c r="B23" i="355"/>
  <c r="A23" i="355"/>
  <c r="A20" i="355"/>
  <c r="A19" i="355"/>
  <c r="A18" i="355"/>
  <c r="F6" i="355"/>
  <c r="D94" i="354"/>
  <c r="D95" i="354" s="1"/>
  <c r="F40" i="355" s="1"/>
  <c r="E83" i="354"/>
  <c r="E79" i="354"/>
  <c r="B78" i="354"/>
  <c r="E78" i="354" s="1"/>
  <c r="B77" i="354"/>
  <c r="D71" i="354"/>
  <c r="D70" i="354"/>
  <c r="D69" i="354"/>
  <c r="D68" i="354"/>
  <c r="D63" i="354"/>
  <c r="C58" i="354"/>
  <c r="C71" i="354" s="1"/>
  <c r="B58" i="354"/>
  <c r="E58" i="354" s="1"/>
  <c r="C57" i="354"/>
  <c r="C70" i="354" s="1"/>
  <c r="B57" i="354"/>
  <c r="B70" i="354" s="1"/>
  <c r="C56" i="354"/>
  <c r="C69" i="354" s="1"/>
  <c r="B56" i="354"/>
  <c r="B69" i="354" s="1"/>
  <c r="B80" i="354" s="1"/>
  <c r="E80" i="354" s="1"/>
  <c r="C55" i="354"/>
  <c r="C68" i="354" s="1"/>
  <c r="B55" i="354"/>
  <c r="B68" i="354" s="1"/>
  <c r="C44" i="354"/>
  <c r="B44" i="354"/>
  <c r="C43" i="354"/>
  <c r="B43" i="354"/>
  <c r="C42" i="354"/>
  <c r="B42" i="354"/>
  <c r="D42" i="354" s="1"/>
  <c r="C41" i="354"/>
  <c r="B41" i="354"/>
  <c r="C36" i="354"/>
  <c r="C50" i="354" s="1"/>
  <c r="C63" i="354" s="1"/>
  <c r="D30" i="354"/>
  <c r="D29" i="354"/>
  <c r="D28" i="354"/>
  <c r="D27" i="354"/>
  <c r="B22" i="354"/>
  <c r="F24" i="355" s="1"/>
  <c r="E43" i="353"/>
  <c r="B43" i="353"/>
  <c r="A43" i="353"/>
  <c r="E42" i="353"/>
  <c r="B42" i="353"/>
  <c r="A42" i="353"/>
  <c r="B41" i="353"/>
  <c r="A41" i="353"/>
  <c r="E39" i="353"/>
  <c r="B39" i="353"/>
  <c r="A39" i="353"/>
  <c r="L38" i="353"/>
  <c r="K38" i="353"/>
  <c r="J38" i="353"/>
  <c r="E38" i="353"/>
  <c r="B38" i="353"/>
  <c r="A38" i="353"/>
  <c r="B37" i="353"/>
  <c r="A37" i="353"/>
  <c r="E35" i="353"/>
  <c r="B35" i="353"/>
  <c r="A35" i="353"/>
  <c r="E34" i="353"/>
  <c r="B34" i="353"/>
  <c r="A34" i="353"/>
  <c r="E33" i="353"/>
  <c r="B33" i="353"/>
  <c r="A33" i="353"/>
  <c r="E32" i="353"/>
  <c r="B32" i="353"/>
  <c r="A32" i="353"/>
  <c r="B31" i="353"/>
  <c r="A31" i="353"/>
  <c r="L29" i="353"/>
  <c r="K29" i="353"/>
  <c r="J29" i="353"/>
  <c r="E29" i="353"/>
  <c r="B29" i="353"/>
  <c r="A29" i="353"/>
  <c r="L28" i="353"/>
  <c r="K28" i="353"/>
  <c r="J28" i="353"/>
  <c r="E28" i="353"/>
  <c r="B28" i="353"/>
  <c r="A28" i="353"/>
  <c r="B27" i="353"/>
  <c r="A27" i="353"/>
  <c r="L25" i="353"/>
  <c r="K25" i="353"/>
  <c r="J25" i="353"/>
  <c r="E25" i="353"/>
  <c r="B25" i="353"/>
  <c r="A25" i="353"/>
  <c r="L24" i="353"/>
  <c r="K24" i="353"/>
  <c r="J24" i="353"/>
  <c r="E24" i="353"/>
  <c r="B24" i="353"/>
  <c r="A24" i="353"/>
  <c r="B23" i="353"/>
  <c r="A23" i="353"/>
  <c r="A20" i="353"/>
  <c r="A19" i="353"/>
  <c r="A18" i="353"/>
  <c r="F6" i="353"/>
  <c r="D88" i="352"/>
  <c r="D89" i="352" s="1"/>
  <c r="F39" i="353" s="1"/>
  <c r="E83" i="352"/>
  <c r="E79" i="352"/>
  <c r="B78" i="352"/>
  <c r="E78" i="352" s="1"/>
  <c r="B77" i="352"/>
  <c r="D71" i="352"/>
  <c r="D70" i="352"/>
  <c r="D69" i="352"/>
  <c r="D68" i="352"/>
  <c r="D63" i="352"/>
  <c r="C58" i="352"/>
  <c r="C71" i="352" s="1"/>
  <c r="B58" i="352"/>
  <c r="C57" i="352"/>
  <c r="C70" i="352" s="1"/>
  <c r="B57" i="352"/>
  <c r="B70" i="352" s="1"/>
  <c r="C56" i="352"/>
  <c r="C69" i="352" s="1"/>
  <c r="B56" i="352"/>
  <c r="B69" i="352" s="1"/>
  <c r="B80" i="352" s="1"/>
  <c r="E80" i="352" s="1"/>
  <c r="C55" i="352"/>
  <c r="C68" i="352" s="1"/>
  <c r="B55" i="352"/>
  <c r="B68" i="352" s="1"/>
  <c r="C44" i="352"/>
  <c r="B44" i="352"/>
  <c r="C43" i="352"/>
  <c r="B43" i="352"/>
  <c r="D43" i="352" s="1"/>
  <c r="C42" i="352"/>
  <c r="B42" i="352"/>
  <c r="C41" i="352"/>
  <c r="B41" i="352"/>
  <c r="C36" i="352"/>
  <c r="C50" i="352" s="1"/>
  <c r="C63" i="352" s="1"/>
  <c r="D30" i="352"/>
  <c r="D29" i="352"/>
  <c r="D28" i="352"/>
  <c r="D27" i="352"/>
  <c r="D31" i="352" s="1"/>
  <c r="F25" i="353" s="1"/>
  <c r="B22" i="352"/>
  <c r="F24" i="353" s="1"/>
  <c r="E43" i="351"/>
  <c r="B43" i="351"/>
  <c r="A43" i="351"/>
  <c r="E42" i="351"/>
  <c r="B42" i="351"/>
  <c r="A42" i="351"/>
  <c r="B41" i="351"/>
  <c r="A41" i="351"/>
  <c r="E39" i="351"/>
  <c r="B39" i="351"/>
  <c r="A39" i="351"/>
  <c r="L38" i="351"/>
  <c r="K38" i="351"/>
  <c r="J38" i="351"/>
  <c r="E38" i="351"/>
  <c r="B38" i="351"/>
  <c r="A38" i="351"/>
  <c r="B37" i="351"/>
  <c r="A37" i="351"/>
  <c r="E35" i="351"/>
  <c r="B35" i="351"/>
  <c r="A35" i="351"/>
  <c r="E34" i="351"/>
  <c r="B34" i="351"/>
  <c r="A34" i="351"/>
  <c r="E33" i="351"/>
  <c r="B33" i="351"/>
  <c r="A33" i="351"/>
  <c r="E32" i="351"/>
  <c r="B32" i="351"/>
  <c r="A32" i="351"/>
  <c r="B31" i="351"/>
  <c r="A31" i="351"/>
  <c r="L29" i="351"/>
  <c r="K29" i="351"/>
  <c r="J29" i="351"/>
  <c r="E29" i="351"/>
  <c r="B29" i="351"/>
  <c r="A29" i="351"/>
  <c r="L28" i="351"/>
  <c r="K28" i="351"/>
  <c r="J28" i="351"/>
  <c r="E28" i="351"/>
  <c r="B28" i="351"/>
  <c r="A28" i="351"/>
  <c r="B27" i="351"/>
  <c r="A27" i="351"/>
  <c r="L25" i="351"/>
  <c r="K25" i="351"/>
  <c r="J25" i="351"/>
  <c r="E25" i="351"/>
  <c r="B25" i="351"/>
  <c r="A25" i="351"/>
  <c r="L24" i="351"/>
  <c r="K24" i="351"/>
  <c r="J24" i="351"/>
  <c r="E24" i="351"/>
  <c r="B24" i="351"/>
  <c r="A24" i="351"/>
  <c r="B23" i="351"/>
  <c r="A23" i="351"/>
  <c r="A20" i="351"/>
  <c r="A19" i="351"/>
  <c r="A18" i="351"/>
  <c r="F6" i="351"/>
  <c r="D88" i="350"/>
  <c r="D89" i="350" s="1"/>
  <c r="F39" i="351" s="1"/>
  <c r="E83" i="350"/>
  <c r="E79" i="350"/>
  <c r="B78" i="350"/>
  <c r="E78" i="350" s="1"/>
  <c r="B77" i="350"/>
  <c r="D71" i="350"/>
  <c r="D70" i="350"/>
  <c r="D69" i="350"/>
  <c r="D68" i="350"/>
  <c r="D63" i="350"/>
  <c r="C58" i="350"/>
  <c r="C71" i="350" s="1"/>
  <c r="B58" i="350"/>
  <c r="E58" i="350" s="1"/>
  <c r="C57" i="350"/>
  <c r="C70" i="350" s="1"/>
  <c r="B57" i="350"/>
  <c r="B70" i="350" s="1"/>
  <c r="C56" i="350"/>
  <c r="C69" i="350" s="1"/>
  <c r="B56" i="350"/>
  <c r="B69" i="350" s="1"/>
  <c r="C55" i="350"/>
  <c r="C68" i="350" s="1"/>
  <c r="B55" i="350"/>
  <c r="B68" i="350" s="1"/>
  <c r="C44" i="350"/>
  <c r="B44" i="350"/>
  <c r="C43" i="350"/>
  <c r="B43" i="350"/>
  <c r="C42" i="350"/>
  <c r="B42" i="350"/>
  <c r="D42" i="350" s="1"/>
  <c r="C41" i="350"/>
  <c r="B41" i="350"/>
  <c r="C36" i="350"/>
  <c r="C50" i="350" s="1"/>
  <c r="C63" i="350" s="1"/>
  <c r="D30" i="350"/>
  <c r="D29" i="350"/>
  <c r="D28" i="350"/>
  <c r="D27" i="350"/>
  <c r="B22" i="350"/>
  <c r="F24" i="351" s="1"/>
  <c r="C48" i="294"/>
  <c r="B37" i="294"/>
  <c r="B64" i="294"/>
  <c r="E43" i="349"/>
  <c r="B43" i="349"/>
  <c r="A43" i="349"/>
  <c r="E42" i="349"/>
  <c r="B42" i="349"/>
  <c r="A42" i="349"/>
  <c r="B41" i="349"/>
  <c r="A41" i="349"/>
  <c r="E39" i="349"/>
  <c r="B39" i="349"/>
  <c r="A39" i="349"/>
  <c r="L38" i="349"/>
  <c r="K38" i="349"/>
  <c r="J38" i="349"/>
  <c r="E38" i="349"/>
  <c r="B38" i="349"/>
  <c r="A38" i="349"/>
  <c r="B37" i="349"/>
  <c r="A37" i="349"/>
  <c r="E35" i="349"/>
  <c r="B35" i="349"/>
  <c r="A35" i="349"/>
  <c r="E34" i="349"/>
  <c r="B34" i="349"/>
  <c r="A34" i="349"/>
  <c r="E33" i="349"/>
  <c r="B33" i="349"/>
  <c r="A33" i="349"/>
  <c r="E32" i="349"/>
  <c r="B32" i="349"/>
  <c r="A32" i="349"/>
  <c r="B31" i="349"/>
  <c r="A31" i="349"/>
  <c r="L29" i="349"/>
  <c r="K29" i="349"/>
  <c r="J29" i="349"/>
  <c r="E29" i="349"/>
  <c r="B29" i="349"/>
  <c r="A29" i="349"/>
  <c r="L28" i="349"/>
  <c r="K28" i="349"/>
  <c r="J28" i="349"/>
  <c r="E28" i="349"/>
  <c r="B28" i="349"/>
  <c r="A28" i="349"/>
  <c r="B27" i="349"/>
  <c r="A27" i="349"/>
  <c r="L25" i="349"/>
  <c r="K25" i="349"/>
  <c r="J25" i="349"/>
  <c r="E25" i="349"/>
  <c r="B25" i="349"/>
  <c r="A25" i="349"/>
  <c r="L24" i="349"/>
  <c r="K24" i="349"/>
  <c r="J24" i="349"/>
  <c r="E24" i="349"/>
  <c r="B24" i="349"/>
  <c r="A24" i="349"/>
  <c r="B23" i="349"/>
  <c r="A23" i="349"/>
  <c r="A20" i="349"/>
  <c r="A19" i="349"/>
  <c r="A18" i="349"/>
  <c r="F6" i="349"/>
  <c r="D88" i="348"/>
  <c r="D89" i="348" s="1"/>
  <c r="F39" i="349" s="1"/>
  <c r="E83" i="348"/>
  <c r="E79" i="348"/>
  <c r="B78" i="348"/>
  <c r="E78" i="348" s="1"/>
  <c r="B77" i="348"/>
  <c r="D71" i="348"/>
  <c r="D70" i="348"/>
  <c r="D69" i="348"/>
  <c r="D68" i="348"/>
  <c r="D63" i="348"/>
  <c r="C58" i="348"/>
  <c r="C71" i="348" s="1"/>
  <c r="B58" i="348"/>
  <c r="E58" i="348" s="1"/>
  <c r="C57" i="348"/>
  <c r="C70" i="348" s="1"/>
  <c r="B57" i="348"/>
  <c r="B70" i="348" s="1"/>
  <c r="C56" i="348"/>
  <c r="C69" i="348" s="1"/>
  <c r="B56" i="348"/>
  <c r="B69" i="348" s="1"/>
  <c r="B80" i="348" s="1"/>
  <c r="E80" i="348" s="1"/>
  <c r="C55" i="348"/>
  <c r="C68" i="348" s="1"/>
  <c r="B55" i="348"/>
  <c r="B68" i="348" s="1"/>
  <c r="C44" i="348"/>
  <c r="B44" i="348"/>
  <c r="C43" i="348"/>
  <c r="B43" i="348"/>
  <c r="C42" i="348"/>
  <c r="B42" i="348"/>
  <c r="D42" i="348" s="1"/>
  <c r="C41" i="348"/>
  <c r="B41" i="348"/>
  <c r="C36" i="348"/>
  <c r="C50" i="348" s="1"/>
  <c r="C63" i="348" s="1"/>
  <c r="D30" i="348"/>
  <c r="D29" i="348"/>
  <c r="D28" i="348"/>
  <c r="D27" i="348"/>
  <c r="B22" i="348"/>
  <c r="F24" i="349" s="1"/>
  <c r="D85" i="320"/>
  <c r="D79" i="320"/>
  <c r="D78" i="320"/>
  <c r="D77" i="320"/>
  <c r="C64" i="320"/>
  <c r="C79" i="320" s="1"/>
  <c r="C63" i="320"/>
  <c r="C78" i="320" s="1"/>
  <c r="C62" i="320"/>
  <c r="C77" i="320" s="1"/>
  <c r="C61" i="320"/>
  <c r="C60" i="320"/>
  <c r="C59" i="320"/>
  <c r="B44" i="320"/>
  <c r="B45" i="320"/>
  <c r="B46" i="320"/>
  <c r="B47" i="320"/>
  <c r="B48" i="320"/>
  <c r="B43" i="320"/>
  <c r="B33" i="320"/>
  <c r="C48" i="290"/>
  <c r="B37" i="290"/>
  <c r="E43" i="347"/>
  <c r="B43" i="347"/>
  <c r="A43" i="347"/>
  <c r="E42" i="347"/>
  <c r="B42" i="347"/>
  <c r="A42" i="347"/>
  <c r="B41" i="347"/>
  <c r="A41" i="347"/>
  <c r="E39" i="347"/>
  <c r="B39" i="347"/>
  <c r="A39" i="347"/>
  <c r="L38" i="347"/>
  <c r="K38" i="347"/>
  <c r="J38" i="347"/>
  <c r="E38" i="347"/>
  <c r="B38" i="347"/>
  <c r="A38" i="347"/>
  <c r="B37" i="347"/>
  <c r="A37" i="347"/>
  <c r="E35" i="347"/>
  <c r="B35" i="347"/>
  <c r="A35" i="347"/>
  <c r="E34" i="347"/>
  <c r="B34" i="347"/>
  <c r="A34" i="347"/>
  <c r="E33" i="347"/>
  <c r="B33" i="347"/>
  <c r="A33" i="347"/>
  <c r="E32" i="347"/>
  <c r="B32" i="347"/>
  <c r="A32" i="347"/>
  <c r="B31" i="347"/>
  <c r="A31" i="347"/>
  <c r="L29" i="347"/>
  <c r="K29" i="347"/>
  <c r="J29" i="347"/>
  <c r="E29" i="347"/>
  <c r="B29" i="347"/>
  <c r="A29" i="347"/>
  <c r="L28" i="347"/>
  <c r="K28" i="347"/>
  <c r="J28" i="347"/>
  <c r="E28" i="347"/>
  <c r="B28" i="347"/>
  <c r="A28" i="347"/>
  <c r="B27" i="347"/>
  <c r="A27" i="347"/>
  <c r="L25" i="347"/>
  <c r="K25" i="347"/>
  <c r="J25" i="347"/>
  <c r="E25" i="347"/>
  <c r="B25" i="347"/>
  <c r="A25" i="347"/>
  <c r="L24" i="347"/>
  <c r="K24" i="347"/>
  <c r="J24" i="347"/>
  <c r="E24" i="347"/>
  <c r="B24" i="347"/>
  <c r="A24" i="347"/>
  <c r="B23" i="347"/>
  <c r="A23" i="347"/>
  <c r="A20" i="347"/>
  <c r="A19" i="347"/>
  <c r="A18" i="347"/>
  <c r="F6" i="347"/>
  <c r="D88" i="346"/>
  <c r="D89" i="346" s="1"/>
  <c r="F39" i="347" s="1"/>
  <c r="E83" i="346"/>
  <c r="B78" i="346"/>
  <c r="E78" i="346" s="1"/>
  <c r="B77" i="346"/>
  <c r="E77" i="346" s="1"/>
  <c r="D71" i="346"/>
  <c r="D70" i="346"/>
  <c r="D69" i="346"/>
  <c r="D68" i="346"/>
  <c r="D63" i="346"/>
  <c r="C58" i="346"/>
  <c r="C71" i="346" s="1"/>
  <c r="B58" i="346"/>
  <c r="C57" i="346"/>
  <c r="C70" i="346" s="1"/>
  <c r="B57" i="346"/>
  <c r="B70" i="346" s="1"/>
  <c r="C56" i="346"/>
  <c r="C69" i="346" s="1"/>
  <c r="B56" i="346"/>
  <c r="B69" i="346" s="1"/>
  <c r="B80" i="346" s="1"/>
  <c r="E80" i="346" s="1"/>
  <c r="C55" i="346"/>
  <c r="C68" i="346" s="1"/>
  <c r="B55" i="346"/>
  <c r="B68" i="346" s="1"/>
  <c r="C44" i="346"/>
  <c r="B44" i="346"/>
  <c r="C43" i="346"/>
  <c r="B43" i="346"/>
  <c r="D43" i="346" s="1"/>
  <c r="C42" i="346"/>
  <c r="B42" i="346"/>
  <c r="C41" i="346"/>
  <c r="B41" i="346"/>
  <c r="D41" i="346" s="1"/>
  <c r="C36" i="346"/>
  <c r="C50" i="346" s="1"/>
  <c r="C63" i="346" s="1"/>
  <c r="D30" i="346"/>
  <c r="D29" i="346"/>
  <c r="D28" i="346"/>
  <c r="D27" i="346"/>
  <c r="B22" i="346"/>
  <c r="F24" i="347" s="1"/>
  <c r="D69" i="269"/>
  <c r="C52" i="269"/>
  <c r="C51" i="269"/>
  <c r="B40" i="269"/>
  <c r="B52" i="269" s="1"/>
  <c r="B39" i="269"/>
  <c r="B51" i="269" s="1"/>
  <c r="D41" i="352" l="1"/>
  <c r="D31" i="356"/>
  <c r="F25" i="357" s="1"/>
  <c r="E56" i="356"/>
  <c r="B36" i="356"/>
  <c r="E71" i="356"/>
  <c r="E69" i="348"/>
  <c r="D42" i="356"/>
  <c r="E79" i="360"/>
  <c r="B69" i="356"/>
  <c r="D42" i="352"/>
  <c r="E55" i="360"/>
  <c r="E56" i="346"/>
  <c r="D44" i="352"/>
  <c r="E55" i="356"/>
  <c r="D42" i="346"/>
  <c r="B61" i="320"/>
  <c r="E61" i="320" s="1"/>
  <c r="D44" i="320"/>
  <c r="D43" i="348"/>
  <c r="D31" i="350"/>
  <c r="F25" i="351" s="1"/>
  <c r="D41" i="350"/>
  <c r="D44" i="350"/>
  <c r="E69" i="352"/>
  <c r="D43" i="356"/>
  <c r="D45" i="356" s="1"/>
  <c r="F29" i="357" s="1"/>
  <c r="B59" i="320"/>
  <c r="E57" i="346"/>
  <c r="D48" i="320"/>
  <c r="D31" i="348"/>
  <c r="F25" i="349" s="1"/>
  <c r="D41" i="348"/>
  <c r="D44" i="348"/>
  <c r="E68" i="350"/>
  <c r="E57" i="350"/>
  <c r="D41" i="354"/>
  <c r="E68" i="356"/>
  <c r="E59" i="358"/>
  <c r="E69" i="356"/>
  <c r="D31" i="346"/>
  <c r="F25" i="347" s="1"/>
  <c r="E58" i="346"/>
  <c r="D47" i="320"/>
  <c r="E68" i="352"/>
  <c r="E57" i="352"/>
  <c r="B48" i="300"/>
  <c r="E84" i="358"/>
  <c r="F38" i="359" s="1"/>
  <c r="D44" i="346"/>
  <c r="D45" i="346" s="1"/>
  <c r="F29" i="347" s="1"/>
  <c r="E69" i="346"/>
  <c r="B48" i="290"/>
  <c r="D46" i="320"/>
  <c r="E57" i="348"/>
  <c r="B48" i="294"/>
  <c r="D43" i="350"/>
  <c r="E58" i="352"/>
  <c r="B50" i="358"/>
  <c r="E72" i="358"/>
  <c r="F35" i="359" s="1"/>
  <c r="E62" i="321"/>
  <c r="E77" i="321"/>
  <c r="B90" i="321"/>
  <c r="E90" i="321" s="1"/>
  <c r="D31" i="354"/>
  <c r="F25" i="355" s="1"/>
  <c r="D44" i="354"/>
  <c r="E57" i="354"/>
  <c r="E69" i="354"/>
  <c r="D43" i="354"/>
  <c r="E68" i="354"/>
  <c r="D43" i="360"/>
  <c r="F29" i="361" s="1"/>
  <c r="F38" i="361"/>
  <c r="E68" i="360"/>
  <c r="F35" i="361" s="1"/>
  <c r="E56" i="360"/>
  <c r="D35" i="360"/>
  <c r="D36" i="360" s="1"/>
  <c r="F28" i="361" s="1"/>
  <c r="B48" i="360"/>
  <c r="E64" i="321"/>
  <c r="B79" i="321"/>
  <c r="E63" i="321"/>
  <c r="B78" i="321"/>
  <c r="E61" i="321"/>
  <c r="B76" i="321"/>
  <c r="E60" i="321"/>
  <c r="B75" i="321"/>
  <c r="F33" i="359"/>
  <c r="B101" i="358"/>
  <c r="E101" i="358" s="1"/>
  <c r="B95" i="358"/>
  <c r="E95" i="358" s="1"/>
  <c r="E50" i="358"/>
  <c r="E51" i="358" s="1"/>
  <c r="B63" i="358"/>
  <c r="E63" i="358" s="1"/>
  <c r="E64" i="358" s="1"/>
  <c r="F34" i="359" s="1"/>
  <c r="D36" i="356"/>
  <c r="D37" i="356" s="1"/>
  <c r="F28" i="357" s="1"/>
  <c r="E70" i="356"/>
  <c r="B81" i="356"/>
  <c r="E81" i="356" s="1"/>
  <c r="E58" i="356"/>
  <c r="B50" i="356"/>
  <c r="E57" i="356"/>
  <c r="B80" i="356"/>
  <c r="E80" i="356" s="1"/>
  <c r="B82" i="356"/>
  <c r="E82" i="356" s="1"/>
  <c r="E77" i="354"/>
  <c r="E77" i="352"/>
  <c r="E77" i="350"/>
  <c r="D45" i="354"/>
  <c r="F29" i="355" s="1"/>
  <c r="B81" i="354"/>
  <c r="E81" i="354" s="1"/>
  <c r="E70" i="354"/>
  <c r="E56" i="354"/>
  <c r="B71" i="354"/>
  <c r="E55" i="354"/>
  <c r="B36" i="354"/>
  <c r="D45" i="352"/>
  <c r="F29" i="353" s="1"/>
  <c r="B81" i="352"/>
  <c r="E81" i="352" s="1"/>
  <c r="E70" i="352"/>
  <c r="E55" i="352"/>
  <c r="B71" i="352"/>
  <c r="E56" i="352"/>
  <c r="B36" i="352"/>
  <c r="B81" i="350"/>
  <c r="E81" i="350" s="1"/>
  <c r="E70" i="350"/>
  <c r="B80" i="350"/>
  <c r="E80" i="350" s="1"/>
  <c r="E69" i="350"/>
  <c r="E55" i="350"/>
  <c r="B71" i="350"/>
  <c r="E56" i="350"/>
  <c r="B36" i="350"/>
  <c r="E77" i="348"/>
  <c r="E68" i="348"/>
  <c r="B81" i="348"/>
  <c r="E81" i="348" s="1"/>
  <c r="E70" i="348"/>
  <c r="E56" i="348"/>
  <c r="E55" i="348"/>
  <c r="B71" i="348"/>
  <c r="B36" i="348"/>
  <c r="B60" i="320"/>
  <c r="E60" i="320" s="1"/>
  <c r="B62" i="320"/>
  <c r="B64" i="320"/>
  <c r="D45" i="320"/>
  <c r="B63" i="320"/>
  <c r="B79" i="346"/>
  <c r="E79" i="346" s="1"/>
  <c r="E68" i="346"/>
  <c r="B81" i="346"/>
  <c r="E81" i="346" s="1"/>
  <c r="E70" i="346"/>
  <c r="E55" i="346"/>
  <c r="B71" i="346"/>
  <c r="B36" i="346"/>
  <c r="D69" i="263"/>
  <c r="C52" i="263"/>
  <c r="C51" i="263"/>
  <c r="B40" i="263"/>
  <c r="B39" i="263"/>
  <c r="E43" i="345"/>
  <c r="B43" i="345"/>
  <c r="A43" i="345"/>
  <c r="E42" i="345"/>
  <c r="B42" i="345"/>
  <c r="A42" i="345"/>
  <c r="B41" i="345"/>
  <c r="A41" i="345"/>
  <c r="E39" i="345"/>
  <c r="B39" i="345"/>
  <c r="A39" i="345"/>
  <c r="L38" i="345"/>
  <c r="K38" i="345"/>
  <c r="J38" i="345"/>
  <c r="E38" i="345"/>
  <c r="B38" i="345"/>
  <c r="A38" i="345"/>
  <c r="B37" i="345"/>
  <c r="A37" i="345"/>
  <c r="E35" i="345"/>
  <c r="B35" i="345"/>
  <c r="A35" i="345"/>
  <c r="E34" i="345"/>
  <c r="B34" i="345"/>
  <c r="A34" i="345"/>
  <c r="E33" i="345"/>
  <c r="B33" i="345"/>
  <c r="A33" i="345"/>
  <c r="E32" i="345"/>
  <c r="B32" i="345"/>
  <c r="A32" i="345"/>
  <c r="B31" i="345"/>
  <c r="A31" i="345"/>
  <c r="L29" i="345"/>
  <c r="K29" i="345"/>
  <c r="J29" i="345"/>
  <c r="E29" i="345"/>
  <c r="B29" i="345"/>
  <c r="A29" i="345"/>
  <c r="L28" i="345"/>
  <c r="K28" i="345"/>
  <c r="J28" i="345"/>
  <c r="E28" i="345"/>
  <c r="B28" i="345"/>
  <c r="A28" i="345"/>
  <c r="B27" i="345"/>
  <c r="A27" i="345"/>
  <c r="L25" i="345"/>
  <c r="K25" i="345"/>
  <c r="J25" i="345"/>
  <c r="E25" i="345"/>
  <c r="B25" i="345"/>
  <c r="A25" i="345"/>
  <c r="L24" i="345"/>
  <c r="K24" i="345"/>
  <c r="J24" i="345"/>
  <c r="E24" i="345"/>
  <c r="B24" i="345"/>
  <c r="A24" i="345"/>
  <c r="B23" i="345"/>
  <c r="A23" i="345"/>
  <c r="A20" i="345"/>
  <c r="A19" i="345"/>
  <c r="A18" i="345"/>
  <c r="F6" i="345"/>
  <c r="D88" i="344"/>
  <c r="D89" i="344" s="1"/>
  <c r="F39" i="345" s="1"/>
  <c r="E83" i="344"/>
  <c r="E79" i="344"/>
  <c r="B78" i="344"/>
  <c r="E78" i="344" s="1"/>
  <c r="B77" i="344"/>
  <c r="E77" i="344" s="1"/>
  <c r="D71" i="344"/>
  <c r="D70" i="344"/>
  <c r="D69" i="344"/>
  <c r="D68" i="344"/>
  <c r="D63" i="344"/>
  <c r="C58" i="344"/>
  <c r="C71" i="344" s="1"/>
  <c r="B58" i="344"/>
  <c r="B71" i="344" s="1"/>
  <c r="C57" i="344"/>
  <c r="B57" i="344"/>
  <c r="B70" i="344" s="1"/>
  <c r="C56" i="344"/>
  <c r="C69" i="344" s="1"/>
  <c r="B56" i="344"/>
  <c r="B69" i="344" s="1"/>
  <c r="C55" i="344"/>
  <c r="C68" i="344" s="1"/>
  <c r="B55" i="344"/>
  <c r="B68" i="344" s="1"/>
  <c r="E68" i="344" s="1"/>
  <c r="C44" i="344"/>
  <c r="B44" i="344"/>
  <c r="C43" i="344"/>
  <c r="B43" i="344"/>
  <c r="C42" i="344"/>
  <c r="B42" i="344"/>
  <c r="C41" i="344"/>
  <c r="B41" i="344"/>
  <c r="C36" i="344"/>
  <c r="C50" i="344" s="1"/>
  <c r="C63" i="344" s="1"/>
  <c r="D30" i="344"/>
  <c r="D29" i="344"/>
  <c r="D28" i="344"/>
  <c r="D27" i="344"/>
  <c r="B22" i="344"/>
  <c r="F24" i="345" s="1"/>
  <c r="E46" i="343"/>
  <c r="B46" i="343"/>
  <c r="A46" i="343"/>
  <c r="E45" i="343"/>
  <c r="B45" i="343"/>
  <c r="A45" i="343"/>
  <c r="B44" i="343"/>
  <c r="A44" i="343"/>
  <c r="E39" i="343"/>
  <c r="B39" i="343"/>
  <c r="A39" i="343"/>
  <c r="L38" i="343"/>
  <c r="K38" i="343"/>
  <c r="J38" i="343"/>
  <c r="E38" i="343"/>
  <c r="B38" i="343"/>
  <c r="A38" i="343"/>
  <c r="B37" i="343"/>
  <c r="A37" i="343"/>
  <c r="E35" i="343"/>
  <c r="B35" i="343"/>
  <c r="A35" i="343"/>
  <c r="E34" i="343"/>
  <c r="B34" i="343"/>
  <c r="A34" i="343"/>
  <c r="E33" i="343"/>
  <c r="B33" i="343"/>
  <c r="A33" i="343"/>
  <c r="E32" i="343"/>
  <c r="B32" i="343"/>
  <c r="A32" i="343"/>
  <c r="B31" i="343"/>
  <c r="A31" i="343"/>
  <c r="L29" i="343"/>
  <c r="K29" i="343"/>
  <c r="J29" i="343"/>
  <c r="E29" i="343"/>
  <c r="B29" i="343"/>
  <c r="A29" i="343"/>
  <c r="L28" i="343"/>
  <c r="K28" i="343"/>
  <c r="J28" i="343"/>
  <c r="E28" i="343"/>
  <c r="B28" i="343"/>
  <c r="A28" i="343"/>
  <c r="B27" i="343"/>
  <c r="A27" i="343"/>
  <c r="L25" i="343"/>
  <c r="K25" i="343"/>
  <c r="J25" i="343"/>
  <c r="E25" i="343"/>
  <c r="B25" i="343"/>
  <c r="A25" i="343"/>
  <c r="L24" i="343"/>
  <c r="K24" i="343"/>
  <c r="J24" i="343"/>
  <c r="E24" i="343"/>
  <c r="B24" i="343"/>
  <c r="A24" i="343"/>
  <c r="B23" i="343"/>
  <c r="A23" i="343"/>
  <c r="A20" i="343"/>
  <c r="A19" i="343"/>
  <c r="A18" i="343"/>
  <c r="F6" i="343"/>
  <c r="D96" i="342"/>
  <c r="D97" i="342" s="1"/>
  <c r="F39" i="343" s="1"/>
  <c r="E83" i="342"/>
  <c r="E79" i="342"/>
  <c r="B78" i="342"/>
  <c r="E78" i="342" s="1"/>
  <c r="B77" i="342"/>
  <c r="E77" i="342" s="1"/>
  <c r="D71" i="342"/>
  <c r="D70" i="342"/>
  <c r="D69" i="342"/>
  <c r="D68" i="342"/>
  <c r="D63" i="342"/>
  <c r="C58" i="342"/>
  <c r="C71" i="342" s="1"/>
  <c r="B58" i="342"/>
  <c r="B71" i="342" s="1"/>
  <c r="B82" i="342" s="1"/>
  <c r="E82" i="342" s="1"/>
  <c r="C57" i="342"/>
  <c r="C70" i="342" s="1"/>
  <c r="B57" i="342"/>
  <c r="C56" i="342"/>
  <c r="C69" i="342" s="1"/>
  <c r="B56" i="342"/>
  <c r="C55" i="342"/>
  <c r="C68" i="342" s="1"/>
  <c r="B55" i="342"/>
  <c r="C44" i="342"/>
  <c r="B44" i="342"/>
  <c r="C43" i="342"/>
  <c r="B43" i="342"/>
  <c r="C42" i="342"/>
  <c r="B42" i="342"/>
  <c r="C41" i="342"/>
  <c r="B41" i="342"/>
  <c r="C36" i="342"/>
  <c r="C50" i="342" s="1"/>
  <c r="D30" i="342"/>
  <c r="D29" i="342"/>
  <c r="D28" i="342"/>
  <c r="D27" i="342"/>
  <c r="B22" i="342"/>
  <c r="F24" i="343" s="1"/>
  <c r="J25" i="258"/>
  <c r="K25" i="258"/>
  <c r="L25" i="258"/>
  <c r="C54" i="262"/>
  <c r="C66" i="262" s="1"/>
  <c r="C55" i="262"/>
  <c r="C67" i="262" s="1"/>
  <c r="C53" i="262"/>
  <c r="C65" i="262" s="1"/>
  <c r="B78" i="262" s="1"/>
  <c r="E78" i="262" s="1"/>
  <c r="B41" i="262"/>
  <c r="B42" i="262"/>
  <c r="B40" i="262"/>
  <c r="D73" i="262"/>
  <c r="D69" i="240"/>
  <c r="C52" i="240"/>
  <c r="C63" i="240" s="1"/>
  <c r="C51" i="240"/>
  <c r="C62" i="240" s="1"/>
  <c r="B73" i="240" s="1"/>
  <c r="B40" i="240"/>
  <c r="B39" i="240"/>
  <c r="D77" i="237"/>
  <c r="D77" i="246"/>
  <c r="E46" i="341"/>
  <c r="B46" i="341"/>
  <c r="A46" i="341"/>
  <c r="E45" i="341"/>
  <c r="B45" i="341"/>
  <c r="A45" i="341"/>
  <c r="B44" i="341"/>
  <c r="A44" i="341"/>
  <c r="E39" i="341"/>
  <c r="B39" i="341"/>
  <c r="A39" i="341"/>
  <c r="L38" i="341"/>
  <c r="K38" i="341"/>
  <c r="J38" i="341"/>
  <c r="E38" i="341"/>
  <c r="B38" i="341"/>
  <c r="A38" i="341"/>
  <c r="B37" i="341"/>
  <c r="A37" i="341"/>
  <c r="E35" i="341"/>
  <c r="B35" i="341"/>
  <c r="A35" i="341"/>
  <c r="E34" i="341"/>
  <c r="B34" i="341"/>
  <c r="A34" i="341"/>
  <c r="E33" i="341"/>
  <c r="B33" i="341"/>
  <c r="A33" i="341"/>
  <c r="E32" i="341"/>
  <c r="B32" i="341"/>
  <c r="A32" i="341"/>
  <c r="B31" i="341"/>
  <c r="A31" i="341"/>
  <c r="L29" i="341"/>
  <c r="K29" i="341"/>
  <c r="J29" i="341"/>
  <c r="E29" i="341"/>
  <c r="B29" i="341"/>
  <c r="A29" i="341"/>
  <c r="L28" i="341"/>
  <c r="K28" i="341"/>
  <c r="J28" i="341"/>
  <c r="E28" i="341"/>
  <c r="B28" i="341"/>
  <c r="A28" i="341"/>
  <c r="B27" i="341"/>
  <c r="A27" i="341"/>
  <c r="L25" i="341"/>
  <c r="K25" i="341"/>
  <c r="J25" i="341"/>
  <c r="E25" i="341"/>
  <c r="B25" i="341"/>
  <c r="A25" i="341"/>
  <c r="L24" i="341"/>
  <c r="K24" i="341"/>
  <c r="J24" i="341"/>
  <c r="E24" i="341"/>
  <c r="B24" i="341"/>
  <c r="A24" i="341"/>
  <c r="B23" i="341"/>
  <c r="A23" i="341"/>
  <c r="A20" i="341"/>
  <c r="A19" i="341"/>
  <c r="A18" i="341"/>
  <c r="F6" i="341"/>
  <c r="D95" i="340"/>
  <c r="D96" i="340" s="1"/>
  <c r="F39" i="341" s="1"/>
  <c r="E83" i="340"/>
  <c r="E79" i="340"/>
  <c r="B78" i="340"/>
  <c r="E78" i="340" s="1"/>
  <c r="B77" i="340"/>
  <c r="E77" i="340" s="1"/>
  <c r="D71" i="340"/>
  <c r="D70" i="340"/>
  <c r="D69" i="340"/>
  <c r="D68" i="340"/>
  <c r="D63" i="340"/>
  <c r="C58" i="340"/>
  <c r="C71" i="340" s="1"/>
  <c r="B58" i="340"/>
  <c r="B71" i="340" s="1"/>
  <c r="C57" i="340"/>
  <c r="B57" i="340"/>
  <c r="B70" i="340" s="1"/>
  <c r="C56" i="340"/>
  <c r="C69" i="340" s="1"/>
  <c r="B56" i="340"/>
  <c r="B69" i="340" s="1"/>
  <c r="C55" i="340"/>
  <c r="C68" i="340" s="1"/>
  <c r="B55" i="340"/>
  <c r="B68" i="340" s="1"/>
  <c r="C44" i="340"/>
  <c r="B44" i="340"/>
  <c r="C43" i="340"/>
  <c r="B43" i="340"/>
  <c r="C42" i="340"/>
  <c r="B42" i="340"/>
  <c r="C41" i="340"/>
  <c r="B41" i="340"/>
  <c r="C36" i="340"/>
  <c r="C50" i="340" s="1"/>
  <c r="C63" i="340" s="1"/>
  <c r="D30" i="340"/>
  <c r="D29" i="340"/>
  <c r="D28" i="340"/>
  <c r="D27" i="340"/>
  <c r="B22" i="340"/>
  <c r="F24" i="341" s="1"/>
  <c r="E46" i="339"/>
  <c r="B46" i="339"/>
  <c r="A46" i="339"/>
  <c r="E45" i="339"/>
  <c r="B45" i="339"/>
  <c r="A45" i="339"/>
  <c r="B44" i="339"/>
  <c r="A44" i="339"/>
  <c r="E39" i="339"/>
  <c r="B39" i="339"/>
  <c r="A39" i="339"/>
  <c r="L38" i="339"/>
  <c r="K38" i="339"/>
  <c r="J38" i="339"/>
  <c r="E38" i="339"/>
  <c r="B38" i="339"/>
  <c r="A38" i="339"/>
  <c r="B37" i="339"/>
  <c r="A37" i="339"/>
  <c r="E35" i="339"/>
  <c r="B35" i="339"/>
  <c r="A35" i="339"/>
  <c r="E34" i="339"/>
  <c r="B34" i="339"/>
  <c r="A34" i="339"/>
  <c r="E33" i="339"/>
  <c r="B33" i="339"/>
  <c r="A33" i="339"/>
  <c r="E32" i="339"/>
  <c r="B32" i="339"/>
  <c r="A32" i="339"/>
  <c r="B31" i="339"/>
  <c r="A31" i="339"/>
  <c r="L29" i="339"/>
  <c r="K29" i="339"/>
  <c r="J29" i="339"/>
  <c r="E29" i="339"/>
  <c r="B29" i="339"/>
  <c r="A29" i="339"/>
  <c r="L28" i="339"/>
  <c r="K28" i="339"/>
  <c r="J28" i="339"/>
  <c r="E28" i="339"/>
  <c r="B28" i="339"/>
  <c r="A28" i="339"/>
  <c r="B27" i="339"/>
  <c r="A27" i="339"/>
  <c r="L25" i="339"/>
  <c r="K25" i="339"/>
  <c r="J25" i="339"/>
  <c r="E25" i="339"/>
  <c r="B25" i="339"/>
  <c r="A25" i="339"/>
  <c r="L24" i="339"/>
  <c r="K24" i="339"/>
  <c r="J24" i="339"/>
  <c r="E24" i="339"/>
  <c r="B24" i="339"/>
  <c r="A24" i="339"/>
  <c r="B23" i="339"/>
  <c r="A23" i="339"/>
  <c r="A20" i="339"/>
  <c r="A19" i="339"/>
  <c r="A18" i="339"/>
  <c r="F6" i="339"/>
  <c r="D88" i="338"/>
  <c r="D89" i="338" s="1"/>
  <c r="F39" i="339" s="1"/>
  <c r="E83" i="338"/>
  <c r="E79" i="338"/>
  <c r="B78" i="338"/>
  <c r="E78" i="338" s="1"/>
  <c r="B77" i="338"/>
  <c r="D71" i="338"/>
  <c r="D70" i="338"/>
  <c r="D69" i="338"/>
  <c r="D68" i="338"/>
  <c r="D63" i="338"/>
  <c r="C58" i="338"/>
  <c r="C71" i="338" s="1"/>
  <c r="B58" i="338"/>
  <c r="E58" i="338" s="1"/>
  <c r="C57" i="338"/>
  <c r="C70" i="338" s="1"/>
  <c r="B57" i="338"/>
  <c r="B70" i="338" s="1"/>
  <c r="C56" i="338"/>
  <c r="C69" i="338" s="1"/>
  <c r="B56" i="338"/>
  <c r="B69" i="338" s="1"/>
  <c r="B80" i="338" s="1"/>
  <c r="E80" i="338" s="1"/>
  <c r="C55" i="338"/>
  <c r="C68" i="338" s="1"/>
  <c r="B55" i="338"/>
  <c r="B68" i="338" s="1"/>
  <c r="C44" i="338"/>
  <c r="B44" i="338"/>
  <c r="C43" i="338"/>
  <c r="B43" i="338"/>
  <c r="D43" i="338" s="1"/>
  <c r="C42" i="338"/>
  <c r="B42" i="338"/>
  <c r="D42" i="338" s="1"/>
  <c r="C41" i="338"/>
  <c r="B41" i="338"/>
  <c r="C36" i="338"/>
  <c r="C50" i="338" s="1"/>
  <c r="C63" i="338" s="1"/>
  <c r="D30" i="338"/>
  <c r="D29" i="338"/>
  <c r="D28" i="338"/>
  <c r="D27" i="338"/>
  <c r="B22" i="338"/>
  <c r="F24" i="339" s="1"/>
  <c r="E46" i="333"/>
  <c r="B46" i="333"/>
  <c r="A46" i="333"/>
  <c r="E45" i="333"/>
  <c r="B45" i="333"/>
  <c r="A45" i="333"/>
  <c r="B44" i="333"/>
  <c r="A44" i="333"/>
  <c r="E39" i="333"/>
  <c r="B39" i="333"/>
  <c r="A39" i="333"/>
  <c r="L38" i="333"/>
  <c r="K38" i="333"/>
  <c r="J38" i="333"/>
  <c r="E38" i="333"/>
  <c r="B38" i="333"/>
  <c r="A38" i="333"/>
  <c r="B37" i="333"/>
  <c r="A37" i="333"/>
  <c r="E35" i="333"/>
  <c r="B35" i="333"/>
  <c r="A35" i="333"/>
  <c r="E34" i="333"/>
  <c r="B34" i="333"/>
  <c r="A34" i="333"/>
  <c r="E33" i="333"/>
  <c r="B33" i="333"/>
  <c r="A33" i="333"/>
  <c r="E32" i="333"/>
  <c r="B32" i="333"/>
  <c r="A32" i="333"/>
  <c r="B31" i="333"/>
  <c r="A31" i="333"/>
  <c r="L29" i="333"/>
  <c r="K29" i="333"/>
  <c r="J29" i="333"/>
  <c r="E29" i="333"/>
  <c r="B29" i="333"/>
  <c r="A29" i="333"/>
  <c r="L28" i="333"/>
  <c r="K28" i="333"/>
  <c r="J28" i="333"/>
  <c r="E28" i="333"/>
  <c r="B28" i="333"/>
  <c r="A28" i="333"/>
  <c r="B27" i="333"/>
  <c r="A27" i="333"/>
  <c r="L25" i="333"/>
  <c r="K25" i="333"/>
  <c r="J25" i="333"/>
  <c r="E25" i="333"/>
  <c r="B25" i="333"/>
  <c r="A25" i="333"/>
  <c r="L24" i="333"/>
  <c r="K24" i="333"/>
  <c r="J24" i="333"/>
  <c r="E24" i="333"/>
  <c r="B24" i="333"/>
  <c r="A24" i="333"/>
  <c r="B23" i="333"/>
  <c r="A23" i="333"/>
  <c r="A20" i="333"/>
  <c r="A19" i="333"/>
  <c r="A18" i="333"/>
  <c r="F6" i="333"/>
  <c r="D74" i="332"/>
  <c r="D75" i="332" s="1"/>
  <c r="F39" i="333" s="1"/>
  <c r="E67" i="332"/>
  <c r="B66" i="332"/>
  <c r="E66" i="332" s="1"/>
  <c r="B65" i="332"/>
  <c r="E65" i="332" s="1"/>
  <c r="D59" i="332"/>
  <c r="D54" i="332"/>
  <c r="C59" i="332"/>
  <c r="B69" i="332" s="1"/>
  <c r="E69" i="332" s="1"/>
  <c r="B49" i="332"/>
  <c r="B59" i="332" s="1"/>
  <c r="B68" i="332" s="1"/>
  <c r="B38" i="332"/>
  <c r="C33" i="332"/>
  <c r="C44" i="332" s="1"/>
  <c r="C54" i="332" s="1"/>
  <c r="B22" i="332"/>
  <c r="F24" i="333" s="1"/>
  <c r="F25" i="208"/>
  <c r="C55" i="211"/>
  <c r="B41" i="211"/>
  <c r="D88" i="329"/>
  <c r="D89" i="329" s="1"/>
  <c r="F39" i="328" s="1"/>
  <c r="E83" i="329"/>
  <c r="B78" i="329"/>
  <c r="E78" i="329" s="1"/>
  <c r="B77" i="329"/>
  <c r="E77" i="329" s="1"/>
  <c r="D71" i="329"/>
  <c r="D70" i="329"/>
  <c r="D69" i="329"/>
  <c r="D68" i="329"/>
  <c r="D63" i="329"/>
  <c r="C58" i="329"/>
  <c r="C71" i="329" s="1"/>
  <c r="B58" i="329"/>
  <c r="B71" i="329" s="1"/>
  <c r="B82" i="329" s="1"/>
  <c r="E82" i="329" s="1"/>
  <c r="C57" i="329"/>
  <c r="C70" i="329" s="1"/>
  <c r="B57" i="329"/>
  <c r="B70" i="329" s="1"/>
  <c r="C56" i="329"/>
  <c r="C69" i="329" s="1"/>
  <c r="B56" i="329"/>
  <c r="B69" i="329" s="1"/>
  <c r="C55" i="329"/>
  <c r="C68" i="329" s="1"/>
  <c r="B55" i="329"/>
  <c r="B68" i="329" s="1"/>
  <c r="C44" i="329"/>
  <c r="B44" i="329"/>
  <c r="C43" i="329"/>
  <c r="B43" i="329"/>
  <c r="D43" i="329" s="1"/>
  <c r="C42" i="329"/>
  <c r="B42" i="329"/>
  <c r="D42" i="329" s="1"/>
  <c r="C41" i="329"/>
  <c r="B41" i="329"/>
  <c r="C36" i="329"/>
  <c r="C50" i="329" s="1"/>
  <c r="C63" i="329" s="1"/>
  <c r="D30" i="329"/>
  <c r="D29" i="329"/>
  <c r="D28" i="329"/>
  <c r="D27" i="329"/>
  <c r="B22" i="329"/>
  <c r="B36" i="329" s="1"/>
  <c r="E46" i="328"/>
  <c r="B46" i="328"/>
  <c r="A46" i="328"/>
  <c r="E45" i="328"/>
  <c r="B45" i="328"/>
  <c r="A45" i="328"/>
  <c r="B44" i="328"/>
  <c r="A44" i="328"/>
  <c r="E39" i="328"/>
  <c r="B39" i="328"/>
  <c r="A39" i="328"/>
  <c r="L38" i="328"/>
  <c r="K38" i="328"/>
  <c r="J38" i="328"/>
  <c r="E38" i="328"/>
  <c r="B38" i="328"/>
  <c r="A38" i="328"/>
  <c r="B37" i="328"/>
  <c r="A37" i="328"/>
  <c r="E35" i="328"/>
  <c r="B35" i="328"/>
  <c r="A35" i="328"/>
  <c r="E34" i="328"/>
  <c r="B34" i="328"/>
  <c r="A34" i="328"/>
  <c r="E33" i="328"/>
  <c r="B33" i="328"/>
  <c r="A33" i="328"/>
  <c r="E32" i="328"/>
  <c r="B32" i="328"/>
  <c r="A32" i="328"/>
  <c r="B31" i="328"/>
  <c r="A31" i="328"/>
  <c r="L29" i="328"/>
  <c r="K29" i="328"/>
  <c r="J29" i="328"/>
  <c r="E29" i="328"/>
  <c r="B29" i="328"/>
  <c r="A29" i="328"/>
  <c r="L28" i="328"/>
  <c r="K28" i="328"/>
  <c r="J28" i="328"/>
  <c r="E28" i="328"/>
  <c r="B28" i="328"/>
  <c r="A28" i="328"/>
  <c r="B27" i="328"/>
  <c r="A27" i="328"/>
  <c r="L25" i="328"/>
  <c r="K25" i="328"/>
  <c r="J25" i="328"/>
  <c r="E25" i="328"/>
  <c r="B25" i="328"/>
  <c r="A25" i="328"/>
  <c r="L24" i="328"/>
  <c r="K24" i="328"/>
  <c r="J24" i="328"/>
  <c r="E24" i="328"/>
  <c r="B24" i="328"/>
  <c r="A24" i="328"/>
  <c r="B23" i="328"/>
  <c r="A23" i="328"/>
  <c r="A20" i="328"/>
  <c r="A19" i="328"/>
  <c r="A18" i="328"/>
  <c r="F6" i="328"/>
  <c r="D78" i="188"/>
  <c r="D88" i="323"/>
  <c r="D89" i="323" s="1"/>
  <c r="F39" i="319" s="1"/>
  <c r="E83" i="323"/>
  <c r="E79" i="323"/>
  <c r="B78" i="323"/>
  <c r="E78" i="323" s="1"/>
  <c r="B77" i="323"/>
  <c r="E77" i="323" s="1"/>
  <c r="D71" i="323"/>
  <c r="D70" i="323"/>
  <c r="D69" i="323"/>
  <c r="D68" i="323"/>
  <c r="D63" i="323"/>
  <c r="C58" i="323"/>
  <c r="C71" i="323" s="1"/>
  <c r="B58" i="323"/>
  <c r="C57" i="323"/>
  <c r="C70" i="323" s="1"/>
  <c r="B57" i="323"/>
  <c r="E57" i="323" s="1"/>
  <c r="C56" i="323"/>
  <c r="C69" i="323" s="1"/>
  <c r="B56" i="323"/>
  <c r="B69" i="323" s="1"/>
  <c r="B80" i="323" s="1"/>
  <c r="E80" i="323" s="1"/>
  <c r="C55" i="323"/>
  <c r="C68" i="323" s="1"/>
  <c r="B55" i="323"/>
  <c r="B68" i="323" s="1"/>
  <c r="C44" i="323"/>
  <c r="B44" i="323"/>
  <c r="C43" i="323"/>
  <c r="B43" i="323"/>
  <c r="C42" i="323"/>
  <c r="B42" i="323"/>
  <c r="C41" i="323"/>
  <c r="B41" i="323"/>
  <c r="D41" i="323" s="1"/>
  <c r="C36" i="323"/>
  <c r="C50" i="323" s="1"/>
  <c r="C63" i="323" s="1"/>
  <c r="D30" i="323"/>
  <c r="D29" i="323"/>
  <c r="D28" i="323"/>
  <c r="D27" i="323"/>
  <c r="B22" i="323"/>
  <c r="B36" i="323" s="1"/>
  <c r="D72" i="322"/>
  <c r="D73" i="322" s="1"/>
  <c r="F39" i="318" s="1"/>
  <c r="B65" i="322"/>
  <c r="E65" i="322" s="1"/>
  <c r="B64" i="322"/>
  <c r="E64" i="322" s="1"/>
  <c r="D58" i="322"/>
  <c r="D53" i="322"/>
  <c r="C58" i="322"/>
  <c r="B67" i="322" s="1"/>
  <c r="E67" i="322" s="1"/>
  <c r="B58" i="322"/>
  <c r="B66" i="322" s="1"/>
  <c r="E66" i="322" s="1"/>
  <c r="C32" i="322"/>
  <c r="C43" i="322" s="1"/>
  <c r="C53" i="322" s="1"/>
  <c r="F25" i="318"/>
  <c r="B22" i="322"/>
  <c r="B32" i="322" s="1"/>
  <c r="D104" i="321"/>
  <c r="D105" i="321" s="1"/>
  <c r="F40" i="317" s="1"/>
  <c r="B86" i="321"/>
  <c r="E86" i="321" s="1"/>
  <c r="B85" i="321"/>
  <c r="E85" i="321" s="1"/>
  <c r="D74" i="321"/>
  <c r="D69" i="321"/>
  <c r="C74" i="321"/>
  <c r="B93" i="321" s="1"/>
  <c r="E93" i="321" s="1"/>
  <c r="B74" i="321"/>
  <c r="B87" i="321" s="1"/>
  <c r="E87" i="321" s="1"/>
  <c r="D43" i="321"/>
  <c r="C38" i="321"/>
  <c r="C54" i="321" s="1"/>
  <c r="C69" i="321" s="1"/>
  <c r="B22" i="321"/>
  <c r="B38" i="321" s="1"/>
  <c r="D105" i="320"/>
  <c r="D106" i="320" s="1"/>
  <c r="F40" i="316" s="1"/>
  <c r="B86" i="320"/>
  <c r="E86" i="320" s="1"/>
  <c r="B85" i="320"/>
  <c r="E85" i="320" s="1"/>
  <c r="D76" i="320"/>
  <c r="D75" i="320"/>
  <c r="D74" i="320"/>
  <c r="D69" i="320"/>
  <c r="C76" i="320"/>
  <c r="B76" i="320"/>
  <c r="B89" i="320" s="1"/>
  <c r="E89" i="320" s="1"/>
  <c r="C75" i="320"/>
  <c r="C74" i="320"/>
  <c r="B93" i="320" s="1"/>
  <c r="E93" i="320" s="1"/>
  <c r="B74" i="320"/>
  <c r="C38" i="320"/>
  <c r="C54" i="320" s="1"/>
  <c r="C69" i="320" s="1"/>
  <c r="F25" i="316"/>
  <c r="B22" i="320"/>
  <c r="B38" i="320" s="1"/>
  <c r="E43" i="319"/>
  <c r="B43" i="319"/>
  <c r="A43" i="319"/>
  <c r="E42" i="319"/>
  <c r="B42" i="319"/>
  <c r="A42" i="319"/>
  <c r="B41" i="319"/>
  <c r="A41" i="319"/>
  <c r="E39" i="319"/>
  <c r="B39" i="319"/>
  <c r="A39" i="319"/>
  <c r="L38" i="319"/>
  <c r="K38" i="319"/>
  <c r="J38" i="319"/>
  <c r="E38" i="319"/>
  <c r="B38" i="319"/>
  <c r="A38" i="319"/>
  <c r="B37" i="319"/>
  <c r="A37" i="319"/>
  <c r="E35" i="319"/>
  <c r="B35" i="319"/>
  <c r="A35" i="319"/>
  <c r="E34" i="319"/>
  <c r="B34" i="319"/>
  <c r="A34" i="319"/>
  <c r="E33" i="319"/>
  <c r="B33" i="319"/>
  <c r="A33" i="319"/>
  <c r="E32" i="319"/>
  <c r="B32" i="319"/>
  <c r="A32" i="319"/>
  <c r="B31" i="319"/>
  <c r="A31" i="319"/>
  <c r="L29" i="319"/>
  <c r="K29" i="319"/>
  <c r="J29" i="319"/>
  <c r="E29" i="319"/>
  <c r="B29" i="319"/>
  <c r="A29" i="319"/>
  <c r="L28" i="319"/>
  <c r="K28" i="319"/>
  <c r="J28" i="319"/>
  <c r="E28" i="319"/>
  <c r="B28" i="319"/>
  <c r="A28" i="319"/>
  <c r="B27" i="319"/>
  <c r="A27" i="319"/>
  <c r="L25" i="319"/>
  <c r="K25" i="319"/>
  <c r="J25" i="319"/>
  <c r="E25" i="319"/>
  <c r="B25" i="319"/>
  <c r="A25" i="319"/>
  <c r="L24" i="319"/>
  <c r="K24" i="319"/>
  <c r="J24" i="319"/>
  <c r="E24" i="319"/>
  <c r="B24" i="319"/>
  <c r="A24" i="319"/>
  <c r="B23" i="319"/>
  <c r="A23" i="319"/>
  <c r="A20" i="319"/>
  <c r="A19" i="319"/>
  <c r="A18" i="319"/>
  <c r="F6" i="319"/>
  <c r="E43" i="318"/>
  <c r="B43" i="318"/>
  <c r="A43" i="318"/>
  <c r="E42" i="318"/>
  <c r="B42" i="318"/>
  <c r="A42" i="318"/>
  <c r="B41" i="318"/>
  <c r="A41" i="318"/>
  <c r="E39" i="318"/>
  <c r="B39" i="318"/>
  <c r="A39" i="318"/>
  <c r="L38" i="318"/>
  <c r="K38" i="318"/>
  <c r="J38" i="318"/>
  <c r="E38" i="318"/>
  <c r="B38" i="318"/>
  <c r="A38" i="318"/>
  <c r="B37" i="318"/>
  <c r="A37" i="318"/>
  <c r="E35" i="318"/>
  <c r="B35" i="318"/>
  <c r="A35" i="318"/>
  <c r="E34" i="318"/>
  <c r="B34" i="318"/>
  <c r="A34" i="318"/>
  <c r="E33" i="318"/>
  <c r="B33" i="318"/>
  <c r="A33" i="318"/>
  <c r="E32" i="318"/>
  <c r="B32" i="318"/>
  <c r="A32" i="318"/>
  <c r="B31" i="318"/>
  <c r="A31" i="318"/>
  <c r="L29" i="318"/>
  <c r="K29" i="318"/>
  <c r="J29" i="318"/>
  <c r="E29" i="318"/>
  <c r="B29" i="318"/>
  <c r="A29" i="318"/>
  <c r="L28" i="318"/>
  <c r="K28" i="318"/>
  <c r="J28" i="318"/>
  <c r="E28" i="318"/>
  <c r="B28" i="318"/>
  <c r="A28" i="318"/>
  <c r="B27" i="318"/>
  <c r="A27" i="318"/>
  <c r="L25" i="318"/>
  <c r="K25" i="318"/>
  <c r="J25" i="318"/>
  <c r="B25" i="318"/>
  <c r="A25" i="318"/>
  <c r="L24" i="318"/>
  <c r="K24" i="318"/>
  <c r="J24" i="318"/>
  <c r="E24" i="318"/>
  <c r="B24" i="318"/>
  <c r="A24" i="318"/>
  <c r="B23" i="318"/>
  <c r="A23" i="318"/>
  <c r="A20" i="318"/>
  <c r="A19" i="318"/>
  <c r="A18" i="318"/>
  <c r="F6" i="318"/>
  <c r="E44" i="317"/>
  <c r="B44" i="317"/>
  <c r="A44" i="317"/>
  <c r="E43" i="317"/>
  <c r="B43" i="317"/>
  <c r="A43" i="317"/>
  <c r="B42" i="317"/>
  <c r="A42" i="317"/>
  <c r="E40" i="317"/>
  <c r="B40" i="317"/>
  <c r="A40" i="317"/>
  <c r="L38" i="317"/>
  <c r="K38" i="317"/>
  <c r="J38" i="317"/>
  <c r="E38" i="317"/>
  <c r="B38" i="317"/>
  <c r="A38" i="317"/>
  <c r="B37" i="317"/>
  <c r="A37" i="317"/>
  <c r="E35" i="317"/>
  <c r="B35" i="317"/>
  <c r="A35" i="317"/>
  <c r="E34" i="317"/>
  <c r="B34" i="317"/>
  <c r="A34" i="317"/>
  <c r="E33" i="317"/>
  <c r="B33" i="317"/>
  <c r="A33" i="317"/>
  <c r="E32" i="317"/>
  <c r="B32" i="317"/>
  <c r="A32" i="317"/>
  <c r="B31" i="317"/>
  <c r="A31" i="317"/>
  <c r="L29" i="317"/>
  <c r="K29" i="317"/>
  <c r="J29" i="317"/>
  <c r="E29" i="317"/>
  <c r="B29" i="317"/>
  <c r="A29" i="317"/>
  <c r="L28" i="317"/>
  <c r="K28" i="317"/>
  <c r="J28" i="317"/>
  <c r="E28" i="317"/>
  <c r="B28" i="317"/>
  <c r="A28" i="317"/>
  <c r="B27" i="317"/>
  <c r="A27" i="317"/>
  <c r="L25" i="317"/>
  <c r="K25" i="317"/>
  <c r="J25" i="317"/>
  <c r="E25" i="317"/>
  <c r="B25" i="317"/>
  <c r="A25" i="317"/>
  <c r="L24" i="317"/>
  <c r="K24" i="317"/>
  <c r="J24" i="317"/>
  <c r="E24" i="317"/>
  <c r="B24" i="317"/>
  <c r="A24" i="317"/>
  <c r="B23" i="317"/>
  <c r="A23" i="317"/>
  <c r="A20" i="317"/>
  <c r="A19" i="317"/>
  <c r="A18" i="317"/>
  <c r="F6" i="317"/>
  <c r="E44" i="316"/>
  <c r="B44" i="316"/>
  <c r="A44" i="316"/>
  <c r="E43" i="316"/>
  <c r="B43" i="316"/>
  <c r="A43" i="316"/>
  <c r="B42" i="316"/>
  <c r="A42" i="316"/>
  <c r="E40" i="316"/>
  <c r="B40" i="316"/>
  <c r="L38" i="316"/>
  <c r="K38" i="316"/>
  <c r="J38" i="316"/>
  <c r="E38" i="316"/>
  <c r="B38" i="316"/>
  <c r="A38" i="316"/>
  <c r="B37" i="316"/>
  <c r="A37" i="316"/>
  <c r="E35" i="316"/>
  <c r="B35" i="316"/>
  <c r="A35" i="316"/>
  <c r="E34" i="316"/>
  <c r="B34" i="316"/>
  <c r="A34" i="316"/>
  <c r="E33" i="316"/>
  <c r="B33" i="316"/>
  <c r="A33" i="316"/>
  <c r="E32" i="316"/>
  <c r="B32" i="316"/>
  <c r="A32" i="316"/>
  <c r="B31" i="316"/>
  <c r="A31" i="316"/>
  <c r="L29" i="316"/>
  <c r="K29" i="316"/>
  <c r="J29" i="316"/>
  <c r="E29" i="316"/>
  <c r="B29" i="316"/>
  <c r="A29" i="316"/>
  <c r="L28" i="316"/>
  <c r="K28" i="316"/>
  <c r="J28" i="316"/>
  <c r="E28" i="316"/>
  <c r="B28" i="316"/>
  <c r="A28" i="316"/>
  <c r="B27" i="316"/>
  <c r="A27" i="316"/>
  <c r="L25" i="316"/>
  <c r="K25" i="316"/>
  <c r="J25" i="316"/>
  <c r="E25" i="316"/>
  <c r="B25" i="316"/>
  <c r="A25" i="316"/>
  <c r="L24" i="316"/>
  <c r="K24" i="316"/>
  <c r="J24" i="316"/>
  <c r="E24" i="316"/>
  <c r="B24" i="316"/>
  <c r="A24" i="316"/>
  <c r="B23" i="316"/>
  <c r="A23" i="316"/>
  <c r="A20" i="316"/>
  <c r="A19" i="316"/>
  <c r="A18" i="316"/>
  <c r="F6" i="316"/>
  <c r="D94" i="315"/>
  <c r="D95" i="315" s="1"/>
  <c r="F40" i="311" s="1"/>
  <c r="E83" i="315"/>
  <c r="E79" i="315"/>
  <c r="B78" i="315"/>
  <c r="E78" i="315" s="1"/>
  <c r="B77" i="315"/>
  <c r="E77" i="315" s="1"/>
  <c r="D71" i="315"/>
  <c r="D70" i="315"/>
  <c r="D69" i="315"/>
  <c r="D68" i="315"/>
  <c r="D63" i="315"/>
  <c r="C58" i="315"/>
  <c r="C71" i="315" s="1"/>
  <c r="B58" i="315"/>
  <c r="C57" i="315"/>
  <c r="C70" i="315" s="1"/>
  <c r="B57" i="315"/>
  <c r="B70" i="315" s="1"/>
  <c r="B81" i="315" s="1"/>
  <c r="E81" i="315" s="1"/>
  <c r="C56" i="315"/>
  <c r="C69" i="315" s="1"/>
  <c r="B56" i="315"/>
  <c r="B69" i="315" s="1"/>
  <c r="B80" i="315" s="1"/>
  <c r="E80" i="315" s="1"/>
  <c r="C55" i="315"/>
  <c r="C68" i="315" s="1"/>
  <c r="B55" i="315"/>
  <c r="B68" i="315" s="1"/>
  <c r="C44" i="315"/>
  <c r="B44" i="315"/>
  <c r="D44" i="315" s="1"/>
  <c r="C43" i="315"/>
  <c r="B43" i="315"/>
  <c r="C42" i="315"/>
  <c r="B42" i="315"/>
  <c r="D42" i="315" s="1"/>
  <c r="C41" i="315"/>
  <c r="B41" i="315"/>
  <c r="D41" i="315" s="1"/>
  <c r="C36" i="315"/>
  <c r="C50" i="315" s="1"/>
  <c r="C63" i="315" s="1"/>
  <c r="D30" i="315"/>
  <c r="D29" i="315"/>
  <c r="D28" i="315"/>
  <c r="D27" i="315"/>
  <c r="B22" i="315"/>
  <c r="D88" i="314"/>
  <c r="D89" i="314" s="1"/>
  <c r="F39" i="310" s="1"/>
  <c r="E83" i="314"/>
  <c r="B78" i="314"/>
  <c r="E78" i="314" s="1"/>
  <c r="B77" i="314"/>
  <c r="E77" i="314" s="1"/>
  <c r="D71" i="314"/>
  <c r="D70" i="314"/>
  <c r="D69" i="314"/>
  <c r="D68" i="314"/>
  <c r="D63" i="314"/>
  <c r="C58" i="314"/>
  <c r="C71" i="314" s="1"/>
  <c r="B58" i="314"/>
  <c r="E58" i="314" s="1"/>
  <c r="C57" i="314"/>
  <c r="C70" i="314" s="1"/>
  <c r="B57" i="314"/>
  <c r="C56" i="314"/>
  <c r="C69" i="314" s="1"/>
  <c r="B56" i="314"/>
  <c r="B69" i="314" s="1"/>
  <c r="C55" i="314"/>
  <c r="C68" i="314" s="1"/>
  <c r="B55" i="314"/>
  <c r="B68" i="314" s="1"/>
  <c r="C44" i="314"/>
  <c r="B44" i="314"/>
  <c r="D44" i="314" s="1"/>
  <c r="C43" i="314"/>
  <c r="B43" i="314"/>
  <c r="C42" i="314"/>
  <c r="B42" i="314"/>
  <c r="C41" i="314"/>
  <c r="B41" i="314"/>
  <c r="D41" i="314" s="1"/>
  <c r="C36" i="314"/>
  <c r="C50" i="314" s="1"/>
  <c r="C63" i="314" s="1"/>
  <c r="D30" i="314"/>
  <c r="D29" i="314"/>
  <c r="D28" i="314"/>
  <c r="D27" i="314"/>
  <c r="B22" i="314"/>
  <c r="D88" i="313"/>
  <c r="D89" i="313" s="1"/>
  <c r="F39" i="309" s="1"/>
  <c r="E83" i="313"/>
  <c r="B78" i="313"/>
  <c r="E78" i="313" s="1"/>
  <c r="B77" i="313"/>
  <c r="E77" i="313" s="1"/>
  <c r="D71" i="313"/>
  <c r="D70" i="313"/>
  <c r="D69" i="313"/>
  <c r="D68" i="313"/>
  <c r="D63" i="313"/>
  <c r="C58" i="313"/>
  <c r="C71" i="313" s="1"/>
  <c r="B58" i="313"/>
  <c r="B71" i="313" s="1"/>
  <c r="C57" i="313"/>
  <c r="C70" i="313" s="1"/>
  <c r="B57" i="313"/>
  <c r="C56" i="313"/>
  <c r="C69" i="313" s="1"/>
  <c r="B56" i="313"/>
  <c r="B69" i="313" s="1"/>
  <c r="C55" i="313"/>
  <c r="C68" i="313" s="1"/>
  <c r="B55" i="313"/>
  <c r="C44" i="313"/>
  <c r="B44" i="313"/>
  <c r="D44" i="313" s="1"/>
  <c r="C43" i="313"/>
  <c r="B43" i="313"/>
  <c r="D43" i="313" s="1"/>
  <c r="C42" i="313"/>
  <c r="B42" i="313"/>
  <c r="C41" i="313"/>
  <c r="B41" i="313"/>
  <c r="C36" i="313"/>
  <c r="C50" i="313" s="1"/>
  <c r="C63" i="313" s="1"/>
  <c r="D30" i="313"/>
  <c r="D29" i="313"/>
  <c r="D28" i="313"/>
  <c r="D27" i="313"/>
  <c r="B22" i="313"/>
  <c r="B36" i="313" s="1"/>
  <c r="D88" i="312"/>
  <c r="D89" i="312" s="1"/>
  <c r="E83" i="312"/>
  <c r="B78" i="312"/>
  <c r="E78" i="312" s="1"/>
  <c r="B77" i="312"/>
  <c r="E77" i="312" s="1"/>
  <c r="D71" i="312"/>
  <c r="D70" i="312"/>
  <c r="D69" i="312"/>
  <c r="D68" i="312"/>
  <c r="D63" i="312"/>
  <c r="C58" i="312"/>
  <c r="C71" i="312" s="1"/>
  <c r="B58" i="312"/>
  <c r="C57" i="312"/>
  <c r="C70" i="312" s="1"/>
  <c r="B57" i="312"/>
  <c r="E57" i="312" s="1"/>
  <c r="C56" i="312"/>
  <c r="C69" i="312" s="1"/>
  <c r="B56" i="312"/>
  <c r="B69" i="312" s="1"/>
  <c r="B80" i="312" s="1"/>
  <c r="E80" i="312" s="1"/>
  <c r="C55" i="312"/>
  <c r="C68" i="312" s="1"/>
  <c r="B55" i="312"/>
  <c r="B68" i="312" s="1"/>
  <c r="B79" i="312" s="1"/>
  <c r="E79" i="312" s="1"/>
  <c r="C44" i="312"/>
  <c r="B44" i="312"/>
  <c r="C43" i="312"/>
  <c r="B43" i="312"/>
  <c r="C42" i="312"/>
  <c r="B42" i="312"/>
  <c r="D42" i="312" s="1"/>
  <c r="C41" i="312"/>
  <c r="B41" i="312"/>
  <c r="D41" i="312" s="1"/>
  <c r="C36" i="312"/>
  <c r="C50" i="312" s="1"/>
  <c r="C63" i="312" s="1"/>
  <c r="D30" i="312"/>
  <c r="D29" i="312"/>
  <c r="D28" i="312"/>
  <c r="D27" i="312"/>
  <c r="B22" i="312"/>
  <c r="B36" i="312" s="1"/>
  <c r="B50" i="312" s="1"/>
  <c r="E44" i="311"/>
  <c r="B44" i="311"/>
  <c r="A44" i="311"/>
  <c r="E43" i="311"/>
  <c r="B43" i="311"/>
  <c r="A43" i="311"/>
  <c r="B42" i="311"/>
  <c r="A42" i="311"/>
  <c r="E40" i="311"/>
  <c r="B40" i="311"/>
  <c r="A40" i="311"/>
  <c r="L38" i="311"/>
  <c r="K38" i="311"/>
  <c r="J38" i="311"/>
  <c r="E38" i="311"/>
  <c r="B38" i="311"/>
  <c r="A38" i="311"/>
  <c r="B37" i="311"/>
  <c r="A37" i="311"/>
  <c r="E35" i="311"/>
  <c r="B35" i="311"/>
  <c r="A35" i="311"/>
  <c r="E34" i="311"/>
  <c r="B34" i="311"/>
  <c r="A34" i="311"/>
  <c r="E33" i="311"/>
  <c r="B33" i="311"/>
  <c r="A33" i="311"/>
  <c r="E32" i="311"/>
  <c r="B32" i="311"/>
  <c r="A32" i="311"/>
  <c r="B31" i="311"/>
  <c r="A31" i="311"/>
  <c r="L29" i="311"/>
  <c r="K29" i="311"/>
  <c r="J29" i="311"/>
  <c r="E29" i="311"/>
  <c r="B29" i="311"/>
  <c r="A29" i="311"/>
  <c r="L28" i="311"/>
  <c r="K28" i="311"/>
  <c r="J28" i="311"/>
  <c r="E28" i="311"/>
  <c r="B28" i="311"/>
  <c r="A28" i="311"/>
  <c r="B27" i="311"/>
  <c r="A27" i="311"/>
  <c r="L25" i="311"/>
  <c r="K25" i="311"/>
  <c r="J25" i="311"/>
  <c r="E25" i="311"/>
  <c r="B25" i="311"/>
  <c r="A25" i="311"/>
  <c r="L24" i="311"/>
  <c r="K24" i="311"/>
  <c r="J24" i="311"/>
  <c r="E24" i="311"/>
  <c r="B24" i="311"/>
  <c r="A24" i="311"/>
  <c r="B23" i="311"/>
  <c r="A23" i="311"/>
  <c r="A20" i="311"/>
  <c r="A19" i="311"/>
  <c r="A18" i="311"/>
  <c r="F6" i="311"/>
  <c r="E43" i="310"/>
  <c r="B43" i="310"/>
  <c r="A43" i="310"/>
  <c r="E42" i="310"/>
  <c r="B42" i="310"/>
  <c r="A42" i="310"/>
  <c r="B41" i="310"/>
  <c r="A41" i="310"/>
  <c r="E39" i="310"/>
  <c r="B39" i="310"/>
  <c r="A39" i="310"/>
  <c r="L38" i="310"/>
  <c r="K38" i="310"/>
  <c r="J38" i="310"/>
  <c r="E38" i="310"/>
  <c r="B38" i="310"/>
  <c r="A38" i="310"/>
  <c r="B37" i="310"/>
  <c r="A37" i="310"/>
  <c r="E35" i="310"/>
  <c r="B35" i="310"/>
  <c r="A35" i="310"/>
  <c r="E34" i="310"/>
  <c r="B34" i="310"/>
  <c r="A34" i="310"/>
  <c r="E33" i="310"/>
  <c r="B33" i="310"/>
  <c r="A33" i="310"/>
  <c r="E32" i="310"/>
  <c r="B32" i="310"/>
  <c r="A32" i="310"/>
  <c r="B31" i="310"/>
  <c r="A31" i="310"/>
  <c r="L29" i="310"/>
  <c r="K29" i="310"/>
  <c r="J29" i="310"/>
  <c r="E29" i="310"/>
  <c r="B29" i="310"/>
  <c r="A29" i="310"/>
  <c r="L28" i="310"/>
  <c r="K28" i="310"/>
  <c r="J28" i="310"/>
  <c r="E28" i="310"/>
  <c r="B28" i="310"/>
  <c r="A28" i="310"/>
  <c r="B27" i="310"/>
  <c r="A27" i="310"/>
  <c r="L25" i="310"/>
  <c r="K25" i="310"/>
  <c r="J25" i="310"/>
  <c r="E25" i="310"/>
  <c r="B25" i="310"/>
  <c r="A25" i="310"/>
  <c r="L24" i="310"/>
  <c r="K24" i="310"/>
  <c r="J24" i="310"/>
  <c r="E24" i="310"/>
  <c r="B24" i="310"/>
  <c r="A24" i="310"/>
  <c r="B23" i="310"/>
  <c r="A23" i="310"/>
  <c r="A20" i="310"/>
  <c r="A19" i="310"/>
  <c r="A18" i="310"/>
  <c r="F6" i="310"/>
  <c r="E43" i="309"/>
  <c r="B43" i="309"/>
  <c r="A43" i="309"/>
  <c r="E42" i="309"/>
  <c r="B42" i="309"/>
  <c r="A42" i="309"/>
  <c r="B41" i="309"/>
  <c r="A41" i="309"/>
  <c r="E39" i="309"/>
  <c r="B39" i="309"/>
  <c r="A39" i="309"/>
  <c r="L38" i="309"/>
  <c r="K38" i="309"/>
  <c r="J38" i="309"/>
  <c r="E38" i="309"/>
  <c r="B38" i="309"/>
  <c r="A38" i="309"/>
  <c r="B37" i="309"/>
  <c r="A37" i="309"/>
  <c r="E35" i="309"/>
  <c r="B35" i="309"/>
  <c r="A35" i="309"/>
  <c r="E34" i="309"/>
  <c r="B34" i="309"/>
  <c r="A34" i="309"/>
  <c r="E33" i="309"/>
  <c r="B33" i="309"/>
  <c r="A33" i="309"/>
  <c r="E32" i="309"/>
  <c r="B32" i="309"/>
  <c r="A32" i="309"/>
  <c r="B31" i="309"/>
  <c r="A31" i="309"/>
  <c r="L29" i="309"/>
  <c r="K29" i="309"/>
  <c r="J29" i="309"/>
  <c r="E29" i="309"/>
  <c r="B29" i="309"/>
  <c r="A29" i="309"/>
  <c r="L28" i="309"/>
  <c r="K28" i="309"/>
  <c r="J28" i="309"/>
  <c r="E28" i="309"/>
  <c r="B28" i="309"/>
  <c r="A28" i="309"/>
  <c r="B27" i="309"/>
  <c r="A27" i="309"/>
  <c r="L25" i="309"/>
  <c r="K25" i="309"/>
  <c r="J25" i="309"/>
  <c r="E25" i="309"/>
  <c r="B25" i="309"/>
  <c r="A25" i="309"/>
  <c r="L24" i="309"/>
  <c r="K24" i="309"/>
  <c r="J24" i="309"/>
  <c r="F24" i="309"/>
  <c r="E24" i="309"/>
  <c r="B24" i="309"/>
  <c r="A24" i="309"/>
  <c r="B23" i="309"/>
  <c r="A23" i="309"/>
  <c r="A20" i="309"/>
  <c r="A19" i="309"/>
  <c r="A18" i="309"/>
  <c r="F6" i="309"/>
  <c r="E43" i="308"/>
  <c r="B43" i="308"/>
  <c r="A43" i="308"/>
  <c r="E42" i="308"/>
  <c r="B42" i="308"/>
  <c r="A42" i="308"/>
  <c r="B41" i="308"/>
  <c r="A41" i="308"/>
  <c r="F39" i="308"/>
  <c r="E39" i="308"/>
  <c r="B39" i="308"/>
  <c r="A39" i="308"/>
  <c r="L38" i="308"/>
  <c r="K38" i="308"/>
  <c r="J38" i="308"/>
  <c r="E38" i="308"/>
  <c r="B38" i="308"/>
  <c r="A38" i="308"/>
  <c r="B37" i="308"/>
  <c r="A37" i="308"/>
  <c r="E35" i="308"/>
  <c r="B35" i="308"/>
  <c r="A35" i="308"/>
  <c r="E34" i="308"/>
  <c r="B34" i="308"/>
  <c r="A34" i="308"/>
  <c r="E33" i="308"/>
  <c r="B33" i="308"/>
  <c r="A33" i="308"/>
  <c r="E32" i="308"/>
  <c r="B32" i="308"/>
  <c r="A32" i="308"/>
  <c r="B31" i="308"/>
  <c r="A31" i="308"/>
  <c r="L29" i="308"/>
  <c r="K29" i="308"/>
  <c r="J29" i="308"/>
  <c r="E29" i="308"/>
  <c r="B29" i="308"/>
  <c r="A29" i="308"/>
  <c r="L28" i="308"/>
  <c r="K28" i="308"/>
  <c r="J28" i="308"/>
  <c r="E28" i="308"/>
  <c r="B28" i="308"/>
  <c r="A28" i="308"/>
  <c r="B27" i="308"/>
  <c r="A27" i="308"/>
  <c r="L25" i="308"/>
  <c r="K25" i="308"/>
  <c r="J25" i="308"/>
  <c r="E25" i="308"/>
  <c r="B25" i="308"/>
  <c r="A25" i="308"/>
  <c r="L24" i="308"/>
  <c r="K24" i="308"/>
  <c r="J24" i="308"/>
  <c r="F24" i="308"/>
  <c r="E24" i="308"/>
  <c r="B24" i="308"/>
  <c r="A24" i="308"/>
  <c r="B23" i="308"/>
  <c r="A23" i="308"/>
  <c r="A20" i="308"/>
  <c r="A19" i="308"/>
  <c r="A18" i="308"/>
  <c r="F6" i="308"/>
  <c r="D88" i="307"/>
  <c r="D89" i="307" s="1"/>
  <c r="F39" i="288" s="1"/>
  <c r="E83" i="307"/>
  <c r="E79" i="307"/>
  <c r="B78" i="307"/>
  <c r="E78" i="307" s="1"/>
  <c r="B77" i="307"/>
  <c r="E77" i="307" s="1"/>
  <c r="D71" i="307"/>
  <c r="D70" i="307"/>
  <c r="D69" i="307"/>
  <c r="D68" i="307"/>
  <c r="D63" i="307"/>
  <c r="C58" i="307"/>
  <c r="C71" i="307" s="1"/>
  <c r="B58" i="307"/>
  <c r="E58" i="307" s="1"/>
  <c r="C57" i="307"/>
  <c r="C70" i="307" s="1"/>
  <c r="B57" i="307"/>
  <c r="C56" i="307"/>
  <c r="C69" i="307" s="1"/>
  <c r="B56" i="307"/>
  <c r="C55" i="307"/>
  <c r="C68" i="307" s="1"/>
  <c r="B55" i="307"/>
  <c r="B68" i="307" s="1"/>
  <c r="C44" i="307"/>
  <c r="B44" i="307"/>
  <c r="C43" i="307"/>
  <c r="B43" i="307"/>
  <c r="D43" i="307" s="1"/>
  <c r="C42" i="307"/>
  <c r="B42" i="307"/>
  <c r="C41" i="307"/>
  <c r="B41" i="307"/>
  <c r="D41" i="307" s="1"/>
  <c r="C36" i="307"/>
  <c r="C50" i="307" s="1"/>
  <c r="C63" i="307" s="1"/>
  <c r="D30" i="307"/>
  <c r="D29" i="307"/>
  <c r="D28" i="307"/>
  <c r="D27" i="307"/>
  <c r="B22" i="307"/>
  <c r="B36" i="307" s="1"/>
  <c r="D88" i="306"/>
  <c r="D89" i="306" s="1"/>
  <c r="F39" i="287" s="1"/>
  <c r="E83" i="306"/>
  <c r="B78" i="306"/>
  <c r="E78" i="306" s="1"/>
  <c r="B77" i="306"/>
  <c r="E77" i="306" s="1"/>
  <c r="D71" i="306"/>
  <c r="D70" i="306"/>
  <c r="D69" i="306"/>
  <c r="D68" i="306"/>
  <c r="D63" i="306"/>
  <c r="C58" i="306"/>
  <c r="B58" i="306"/>
  <c r="B71" i="306" s="1"/>
  <c r="C57" i="306"/>
  <c r="C70" i="306" s="1"/>
  <c r="B57" i="306"/>
  <c r="B70" i="306" s="1"/>
  <c r="C56" i="306"/>
  <c r="C69" i="306" s="1"/>
  <c r="B56" i="306"/>
  <c r="E56" i="306" s="1"/>
  <c r="C55" i="306"/>
  <c r="C68" i="306" s="1"/>
  <c r="B55" i="306"/>
  <c r="B68" i="306" s="1"/>
  <c r="C44" i="306"/>
  <c r="B44" i="306"/>
  <c r="D44" i="306" s="1"/>
  <c r="C43" i="306"/>
  <c r="B43" i="306"/>
  <c r="C42" i="306"/>
  <c r="B42" i="306"/>
  <c r="C41" i="306"/>
  <c r="B41" i="306"/>
  <c r="D41" i="306" s="1"/>
  <c r="C36" i="306"/>
  <c r="C50" i="306" s="1"/>
  <c r="C63" i="306" s="1"/>
  <c r="D30" i="306"/>
  <c r="D29" i="306"/>
  <c r="D28" i="306"/>
  <c r="D27" i="306"/>
  <c r="B22" i="306"/>
  <c r="B36" i="306" s="1"/>
  <c r="D88" i="305"/>
  <c r="D89" i="305" s="1"/>
  <c r="F39" i="286" s="1"/>
  <c r="E83" i="305"/>
  <c r="B78" i="305"/>
  <c r="E78" i="305" s="1"/>
  <c r="B77" i="305"/>
  <c r="E77" i="305" s="1"/>
  <c r="D71" i="305"/>
  <c r="D70" i="305"/>
  <c r="D69" i="305"/>
  <c r="D68" i="305"/>
  <c r="D63" i="305"/>
  <c r="C58" i="305"/>
  <c r="C71" i="305" s="1"/>
  <c r="B58" i="305"/>
  <c r="B71" i="305" s="1"/>
  <c r="C57" i="305"/>
  <c r="C70" i="305" s="1"/>
  <c r="B57" i="305"/>
  <c r="C56" i="305"/>
  <c r="C69" i="305" s="1"/>
  <c r="B56" i="305"/>
  <c r="E56" i="305" s="1"/>
  <c r="C55" i="305"/>
  <c r="C68" i="305" s="1"/>
  <c r="B55" i="305"/>
  <c r="B68" i="305" s="1"/>
  <c r="C44" i="305"/>
  <c r="B44" i="305"/>
  <c r="D44" i="305" s="1"/>
  <c r="C43" i="305"/>
  <c r="B43" i="305"/>
  <c r="D43" i="305" s="1"/>
  <c r="C42" i="305"/>
  <c r="B42" i="305"/>
  <c r="C41" i="305"/>
  <c r="B41" i="305"/>
  <c r="C36" i="305"/>
  <c r="C50" i="305" s="1"/>
  <c r="C63" i="305" s="1"/>
  <c r="D30" i="305"/>
  <c r="D29" i="305"/>
  <c r="D28" i="305"/>
  <c r="D27" i="305"/>
  <c r="D31" i="305" s="1"/>
  <c r="F25" i="286" s="1"/>
  <c r="B22" i="305"/>
  <c r="B36" i="305" s="1"/>
  <c r="D88" i="304"/>
  <c r="D89" i="304" s="1"/>
  <c r="F39" i="285" s="1"/>
  <c r="E83" i="304"/>
  <c r="B78" i="304"/>
  <c r="E78" i="304" s="1"/>
  <c r="B77" i="304"/>
  <c r="E77" i="304" s="1"/>
  <c r="D71" i="304"/>
  <c r="D70" i="304"/>
  <c r="D69" i="304"/>
  <c r="D68" i="304"/>
  <c r="D63" i="304"/>
  <c r="C58" i="304"/>
  <c r="C71" i="304" s="1"/>
  <c r="B58" i="304"/>
  <c r="B71" i="304" s="1"/>
  <c r="C57" i="304"/>
  <c r="C70" i="304" s="1"/>
  <c r="B57" i="304"/>
  <c r="C56" i="304"/>
  <c r="C69" i="304" s="1"/>
  <c r="B56" i="304"/>
  <c r="E56" i="304" s="1"/>
  <c r="C55" i="304"/>
  <c r="B55" i="304"/>
  <c r="B68" i="304" s="1"/>
  <c r="B79" i="304" s="1"/>
  <c r="E79" i="304" s="1"/>
  <c r="C44" i="304"/>
  <c r="B44" i="304"/>
  <c r="D44" i="304" s="1"/>
  <c r="C43" i="304"/>
  <c r="B43" i="304"/>
  <c r="D43" i="304" s="1"/>
  <c r="C42" i="304"/>
  <c r="B42" i="304"/>
  <c r="C41" i="304"/>
  <c r="B41" i="304"/>
  <c r="D41" i="304" s="1"/>
  <c r="C36" i="304"/>
  <c r="C50" i="304" s="1"/>
  <c r="C63" i="304" s="1"/>
  <c r="D30" i="304"/>
  <c r="D29" i="304"/>
  <c r="D28" i="304"/>
  <c r="D27" i="304"/>
  <c r="B22" i="304"/>
  <c r="B36" i="304" s="1"/>
  <c r="B50" i="304" s="1"/>
  <c r="D88" i="303"/>
  <c r="D89" i="303" s="1"/>
  <c r="F39" i="284" s="1"/>
  <c r="E83" i="303"/>
  <c r="B78" i="303"/>
  <c r="E78" i="303" s="1"/>
  <c r="B77" i="303"/>
  <c r="E77" i="303" s="1"/>
  <c r="D71" i="303"/>
  <c r="D70" i="303"/>
  <c r="D69" i="303"/>
  <c r="D68" i="303"/>
  <c r="D63" i="303"/>
  <c r="C58" i="303"/>
  <c r="C71" i="303" s="1"/>
  <c r="B58" i="303"/>
  <c r="C57" i="303"/>
  <c r="C70" i="303" s="1"/>
  <c r="B57" i="303"/>
  <c r="B70" i="303" s="1"/>
  <c r="B81" i="303" s="1"/>
  <c r="E81" i="303" s="1"/>
  <c r="C56" i="303"/>
  <c r="B56" i="303"/>
  <c r="B69" i="303" s="1"/>
  <c r="B80" i="303" s="1"/>
  <c r="E80" i="303" s="1"/>
  <c r="C55" i="303"/>
  <c r="C68" i="303" s="1"/>
  <c r="B55" i="303"/>
  <c r="C44" i="303"/>
  <c r="B44" i="303"/>
  <c r="D44" i="303" s="1"/>
  <c r="C43" i="303"/>
  <c r="B43" i="303"/>
  <c r="C42" i="303"/>
  <c r="B42" i="303"/>
  <c r="D42" i="303" s="1"/>
  <c r="C41" i="303"/>
  <c r="B41" i="303"/>
  <c r="C36" i="303"/>
  <c r="C50" i="303" s="1"/>
  <c r="C63" i="303" s="1"/>
  <c r="D30" i="303"/>
  <c r="D29" i="303"/>
  <c r="D28" i="303"/>
  <c r="D27" i="303"/>
  <c r="B22" i="303"/>
  <c r="D88" i="302"/>
  <c r="D89" i="302" s="1"/>
  <c r="E83" i="302"/>
  <c r="E79" i="302"/>
  <c r="B78" i="302"/>
  <c r="E78" i="302" s="1"/>
  <c r="B77" i="302"/>
  <c r="D71" i="302"/>
  <c r="D70" i="302"/>
  <c r="D69" i="302"/>
  <c r="D68" i="302"/>
  <c r="D63" i="302"/>
  <c r="C58" i="302"/>
  <c r="B58" i="302"/>
  <c r="B71" i="302" s="1"/>
  <c r="C57" i="302"/>
  <c r="C70" i="302" s="1"/>
  <c r="B57" i="302"/>
  <c r="C56" i="302"/>
  <c r="C69" i="302" s="1"/>
  <c r="B56" i="302"/>
  <c r="E56" i="302" s="1"/>
  <c r="C55" i="302"/>
  <c r="C68" i="302" s="1"/>
  <c r="B55" i="302"/>
  <c r="B68" i="302" s="1"/>
  <c r="C44" i="302"/>
  <c r="B44" i="302"/>
  <c r="D44" i="302" s="1"/>
  <c r="C43" i="302"/>
  <c r="B43" i="302"/>
  <c r="C42" i="302"/>
  <c r="B42" i="302"/>
  <c r="C41" i="302"/>
  <c r="B41" i="302"/>
  <c r="D41" i="302" s="1"/>
  <c r="C36" i="302"/>
  <c r="C50" i="302" s="1"/>
  <c r="C63" i="302" s="1"/>
  <c r="D30" i="302"/>
  <c r="D29" i="302"/>
  <c r="D28" i="302"/>
  <c r="D27" i="302"/>
  <c r="B22" i="302"/>
  <c r="B36" i="302" s="1"/>
  <c r="D88" i="301"/>
  <c r="D89" i="301" s="1"/>
  <c r="F39" i="282" s="1"/>
  <c r="E83" i="301"/>
  <c r="E79" i="301"/>
  <c r="B78" i="301"/>
  <c r="E78" i="301" s="1"/>
  <c r="E77" i="301"/>
  <c r="D71" i="301"/>
  <c r="D70" i="301"/>
  <c r="D69" i="301"/>
  <c r="D68" i="301"/>
  <c r="D63" i="301"/>
  <c r="C58" i="301"/>
  <c r="C71" i="301" s="1"/>
  <c r="B58" i="301"/>
  <c r="C57" i="301"/>
  <c r="C70" i="301" s="1"/>
  <c r="B57" i="301"/>
  <c r="B70" i="301" s="1"/>
  <c r="C56" i="301"/>
  <c r="C69" i="301" s="1"/>
  <c r="B56" i="301"/>
  <c r="E56" i="301" s="1"/>
  <c r="C55" i="301"/>
  <c r="C68" i="301" s="1"/>
  <c r="B55" i="301"/>
  <c r="B68" i="301" s="1"/>
  <c r="C44" i="301"/>
  <c r="B44" i="301"/>
  <c r="D44" i="301" s="1"/>
  <c r="C43" i="301"/>
  <c r="B43" i="301"/>
  <c r="D43" i="301" s="1"/>
  <c r="C42" i="301"/>
  <c r="B42" i="301"/>
  <c r="C41" i="301"/>
  <c r="B41" i="301"/>
  <c r="D41" i="301" s="1"/>
  <c r="C36" i="301"/>
  <c r="C50" i="301" s="1"/>
  <c r="C63" i="301" s="1"/>
  <c r="D30" i="301"/>
  <c r="D29" i="301"/>
  <c r="D28" i="301"/>
  <c r="D27" i="301"/>
  <c r="B22" i="301"/>
  <c r="D72" i="300"/>
  <c r="D73" i="300" s="1"/>
  <c r="F39" i="281" s="1"/>
  <c r="B65" i="300"/>
  <c r="E65" i="300" s="1"/>
  <c r="B64" i="300"/>
  <c r="E64" i="300" s="1"/>
  <c r="D58" i="300"/>
  <c r="D53" i="300"/>
  <c r="C58" i="300"/>
  <c r="B67" i="300" s="1"/>
  <c r="E67" i="300" s="1"/>
  <c r="C32" i="300"/>
  <c r="C43" i="300" s="1"/>
  <c r="C53" i="300" s="1"/>
  <c r="B22" i="300"/>
  <c r="B32" i="300" s="1"/>
  <c r="D88" i="299"/>
  <c r="D89" i="299" s="1"/>
  <c r="F39" i="280" s="1"/>
  <c r="E83" i="299"/>
  <c r="E79" i="299"/>
  <c r="B78" i="299"/>
  <c r="E78" i="299" s="1"/>
  <c r="B77" i="299"/>
  <c r="D71" i="299"/>
  <c r="D70" i="299"/>
  <c r="D69" i="299"/>
  <c r="D68" i="299"/>
  <c r="D63" i="299"/>
  <c r="C58" i="299"/>
  <c r="C71" i="299" s="1"/>
  <c r="B58" i="299"/>
  <c r="C57" i="299"/>
  <c r="C70" i="299" s="1"/>
  <c r="B57" i="299"/>
  <c r="B70" i="299" s="1"/>
  <c r="C56" i="299"/>
  <c r="C69" i="299" s="1"/>
  <c r="B56" i="299"/>
  <c r="B69" i="299" s="1"/>
  <c r="C55" i="299"/>
  <c r="C68" i="299" s="1"/>
  <c r="B55" i="299"/>
  <c r="C44" i="299"/>
  <c r="B44" i="299"/>
  <c r="D44" i="299" s="1"/>
  <c r="C43" i="299"/>
  <c r="B43" i="299"/>
  <c r="C42" i="299"/>
  <c r="B42" i="299"/>
  <c r="D42" i="299" s="1"/>
  <c r="C41" i="299"/>
  <c r="B41" i="299"/>
  <c r="C36" i="299"/>
  <c r="C50" i="299" s="1"/>
  <c r="C63" i="299" s="1"/>
  <c r="D30" i="299"/>
  <c r="D29" i="299"/>
  <c r="D28" i="299"/>
  <c r="D27" i="299"/>
  <c r="B22" i="299"/>
  <c r="D88" i="298"/>
  <c r="D89" i="298" s="1"/>
  <c r="F39" i="279" s="1"/>
  <c r="E83" i="298"/>
  <c r="E79" i="298"/>
  <c r="B78" i="298"/>
  <c r="E78" i="298" s="1"/>
  <c r="B77" i="298"/>
  <c r="E77" i="298" s="1"/>
  <c r="D71" i="298"/>
  <c r="D70" i="298"/>
  <c r="D69" i="298"/>
  <c r="D68" i="298"/>
  <c r="D63" i="298"/>
  <c r="C58" i="298"/>
  <c r="C71" i="298" s="1"/>
  <c r="B58" i="298"/>
  <c r="C57" i="298"/>
  <c r="C70" i="298" s="1"/>
  <c r="B57" i="298"/>
  <c r="B70" i="298" s="1"/>
  <c r="C56" i="298"/>
  <c r="C69" i="298" s="1"/>
  <c r="B56" i="298"/>
  <c r="E56" i="298" s="1"/>
  <c r="C55" i="298"/>
  <c r="C68" i="298" s="1"/>
  <c r="B55" i="298"/>
  <c r="B68" i="298" s="1"/>
  <c r="E68" i="298" s="1"/>
  <c r="C44" i="298"/>
  <c r="B44" i="298"/>
  <c r="C43" i="298"/>
  <c r="B43" i="298"/>
  <c r="C42" i="298"/>
  <c r="B42" i="298"/>
  <c r="C41" i="298"/>
  <c r="B41" i="298"/>
  <c r="D41" i="298" s="1"/>
  <c r="C36" i="298"/>
  <c r="C50" i="298" s="1"/>
  <c r="C63" i="298" s="1"/>
  <c r="D30" i="298"/>
  <c r="D29" i="298"/>
  <c r="D28" i="298"/>
  <c r="D27" i="298"/>
  <c r="B22" i="298"/>
  <c r="B36" i="298" s="1"/>
  <c r="B50" i="298" s="1"/>
  <c r="D88" i="297"/>
  <c r="D89" i="297" s="1"/>
  <c r="F39" i="278" s="1"/>
  <c r="E83" i="297"/>
  <c r="E79" i="297"/>
  <c r="B78" i="297"/>
  <c r="E78" i="297" s="1"/>
  <c r="B77" i="297"/>
  <c r="E77" i="297" s="1"/>
  <c r="D71" i="297"/>
  <c r="D70" i="297"/>
  <c r="D69" i="297"/>
  <c r="D68" i="297"/>
  <c r="D63" i="297"/>
  <c r="C58" i="297"/>
  <c r="C71" i="297" s="1"/>
  <c r="B58" i="297"/>
  <c r="C57" i="297"/>
  <c r="C70" i="297" s="1"/>
  <c r="B57" i="297"/>
  <c r="C56" i="297"/>
  <c r="C69" i="297" s="1"/>
  <c r="B56" i="297"/>
  <c r="E56" i="297" s="1"/>
  <c r="C55" i="297"/>
  <c r="C68" i="297" s="1"/>
  <c r="B55" i="297"/>
  <c r="B68" i="297" s="1"/>
  <c r="C44" i="297"/>
  <c r="B44" i="297"/>
  <c r="C43" i="297"/>
  <c r="B43" i="297"/>
  <c r="C42" i="297"/>
  <c r="B42" i="297"/>
  <c r="C41" i="297"/>
  <c r="B41" i="297"/>
  <c r="D41" i="297" s="1"/>
  <c r="C36" i="297"/>
  <c r="C50" i="297" s="1"/>
  <c r="C63" i="297" s="1"/>
  <c r="D30" i="297"/>
  <c r="D29" i="297"/>
  <c r="D28" i="297"/>
  <c r="D27" i="297"/>
  <c r="B22" i="297"/>
  <c r="D88" i="296"/>
  <c r="D89" i="296" s="1"/>
  <c r="F39" i="277" s="1"/>
  <c r="E83" i="296"/>
  <c r="E79" i="296"/>
  <c r="B78" i="296"/>
  <c r="E78" i="296" s="1"/>
  <c r="B77" i="296"/>
  <c r="E77" i="296" s="1"/>
  <c r="D71" i="296"/>
  <c r="D70" i="296"/>
  <c r="D69" i="296"/>
  <c r="D68" i="296"/>
  <c r="D63" i="296"/>
  <c r="C58" i="296"/>
  <c r="C71" i="296" s="1"/>
  <c r="B58" i="296"/>
  <c r="C57" i="296"/>
  <c r="C70" i="296" s="1"/>
  <c r="B57" i="296"/>
  <c r="B70" i="296" s="1"/>
  <c r="C56" i="296"/>
  <c r="C69" i="296" s="1"/>
  <c r="B56" i="296"/>
  <c r="C55" i="296"/>
  <c r="C68" i="296" s="1"/>
  <c r="B55" i="296"/>
  <c r="B68" i="296" s="1"/>
  <c r="C44" i="296"/>
  <c r="B44" i="296"/>
  <c r="C43" i="296"/>
  <c r="B43" i="296"/>
  <c r="D43" i="296" s="1"/>
  <c r="C42" i="296"/>
  <c r="B42" i="296"/>
  <c r="C41" i="296"/>
  <c r="B41" i="296"/>
  <c r="D41" i="296" s="1"/>
  <c r="C36" i="296"/>
  <c r="C50" i="296" s="1"/>
  <c r="C63" i="296" s="1"/>
  <c r="D30" i="296"/>
  <c r="D29" i="296"/>
  <c r="D28" i="296"/>
  <c r="D27" i="296"/>
  <c r="B22" i="296"/>
  <c r="B36" i="296" s="1"/>
  <c r="B50" i="296" s="1"/>
  <c r="D88" i="295"/>
  <c r="D89" i="295" s="1"/>
  <c r="F39" i="276" s="1"/>
  <c r="E83" i="295"/>
  <c r="E79" i="295"/>
  <c r="B78" i="295"/>
  <c r="E78" i="295" s="1"/>
  <c r="B77" i="295"/>
  <c r="E77" i="295" s="1"/>
  <c r="D71" i="295"/>
  <c r="D70" i="295"/>
  <c r="D69" i="295"/>
  <c r="D68" i="295"/>
  <c r="D63" i="295"/>
  <c r="C58" i="295"/>
  <c r="B58" i="295"/>
  <c r="B71" i="295" s="1"/>
  <c r="C57" i="295"/>
  <c r="C70" i="295" s="1"/>
  <c r="B57" i="295"/>
  <c r="C56" i="295"/>
  <c r="C69" i="295" s="1"/>
  <c r="B56" i="295"/>
  <c r="E56" i="295" s="1"/>
  <c r="C55" i="295"/>
  <c r="C68" i="295" s="1"/>
  <c r="B55" i="295"/>
  <c r="B68" i="295" s="1"/>
  <c r="C44" i="295"/>
  <c r="B44" i="295"/>
  <c r="D44" i="295" s="1"/>
  <c r="C43" i="295"/>
  <c r="B43" i="295"/>
  <c r="C42" i="295"/>
  <c r="B42" i="295"/>
  <c r="C41" i="295"/>
  <c r="B41" i="295"/>
  <c r="D41" i="295" s="1"/>
  <c r="C36" i="295"/>
  <c r="C50" i="295" s="1"/>
  <c r="C63" i="295" s="1"/>
  <c r="D30" i="295"/>
  <c r="D29" i="295"/>
  <c r="D28" i="295"/>
  <c r="D27" i="295"/>
  <c r="B22" i="295"/>
  <c r="B36" i="295" s="1"/>
  <c r="D72" i="294"/>
  <c r="D73" i="294" s="1"/>
  <c r="F39" i="275" s="1"/>
  <c r="B65" i="294"/>
  <c r="E65" i="294" s="1"/>
  <c r="E64" i="294"/>
  <c r="D58" i="294"/>
  <c r="D53" i="294"/>
  <c r="C58" i="294"/>
  <c r="B67" i="294" s="1"/>
  <c r="E67" i="294" s="1"/>
  <c r="B58" i="294"/>
  <c r="B66" i="294" s="1"/>
  <c r="C32" i="294"/>
  <c r="C43" i="294" s="1"/>
  <c r="C53" i="294" s="1"/>
  <c r="B22" i="294"/>
  <c r="B32" i="294" s="1"/>
  <c r="D88" i="293"/>
  <c r="D89" i="293" s="1"/>
  <c r="F39" i="274" s="1"/>
  <c r="E83" i="293"/>
  <c r="E79" i="293"/>
  <c r="B78" i="293"/>
  <c r="E78" i="293" s="1"/>
  <c r="B77" i="293"/>
  <c r="E77" i="293" s="1"/>
  <c r="D71" i="293"/>
  <c r="D70" i="293"/>
  <c r="D69" i="293"/>
  <c r="D68" i="293"/>
  <c r="D63" i="293"/>
  <c r="C58" i="293"/>
  <c r="C71" i="293" s="1"/>
  <c r="B58" i="293"/>
  <c r="B71" i="293" s="1"/>
  <c r="C57" i="293"/>
  <c r="C70" i="293" s="1"/>
  <c r="B57" i="293"/>
  <c r="B70" i="293" s="1"/>
  <c r="C56" i="293"/>
  <c r="C69" i="293" s="1"/>
  <c r="B56" i="293"/>
  <c r="C55" i="293"/>
  <c r="C68" i="293" s="1"/>
  <c r="B55" i="293"/>
  <c r="C44" i="293"/>
  <c r="B44" i="293"/>
  <c r="D44" i="293" s="1"/>
  <c r="C43" i="293"/>
  <c r="B43" i="293"/>
  <c r="C42" i="293"/>
  <c r="B42" i="293"/>
  <c r="C41" i="293"/>
  <c r="B41" i="293"/>
  <c r="C36" i="293"/>
  <c r="C50" i="293" s="1"/>
  <c r="C63" i="293" s="1"/>
  <c r="D30" i="293"/>
  <c r="D29" i="293"/>
  <c r="D28" i="293"/>
  <c r="D27" i="293"/>
  <c r="B22" i="293"/>
  <c r="B36" i="293" s="1"/>
  <c r="D88" i="292"/>
  <c r="D89" i="292" s="1"/>
  <c r="F39" i="273" s="1"/>
  <c r="E83" i="292"/>
  <c r="B78" i="292"/>
  <c r="E78" i="292" s="1"/>
  <c r="B77" i="292"/>
  <c r="E77" i="292" s="1"/>
  <c r="D71" i="292"/>
  <c r="D70" i="292"/>
  <c r="D69" i="292"/>
  <c r="D68" i="292"/>
  <c r="D63" i="292"/>
  <c r="C58" i="292"/>
  <c r="B58" i="292"/>
  <c r="B71" i="292" s="1"/>
  <c r="C57" i="292"/>
  <c r="C70" i="292" s="1"/>
  <c r="B57" i="292"/>
  <c r="B70" i="292" s="1"/>
  <c r="B81" i="292" s="1"/>
  <c r="E81" i="292" s="1"/>
  <c r="C56" i="292"/>
  <c r="C69" i="292" s="1"/>
  <c r="B56" i="292"/>
  <c r="C55" i="292"/>
  <c r="C68" i="292" s="1"/>
  <c r="B55" i="292"/>
  <c r="C44" i="292"/>
  <c r="B44" i="292"/>
  <c r="D44" i="292" s="1"/>
  <c r="C43" i="292"/>
  <c r="B43" i="292"/>
  <c r="D43" i="292" s="1"/>
  <c r="C42" i="292"/>
  <c r="B42" i="292"/>
  <c r="C41" i="292"/>
  <c r="B41" i="292"/>
  <c r="D41" i="292" s="1"/>
  <c r="C36" i="292"/>
  <c r="C50" i="292" s="1"/>
  <c r="C63" i="292" s="1"/>
  <c r="D30" i="292"/>
  <c r="D29" i="292"/>
  <c r="D28" i="292"/>
  <c r="D27" i="292"/>
  <c r="B22" i="292"/>
  <c r="D88" i="291"/>
  <c r="D89" i="291" s="1"/>
  <c r="E83" i="291"/>
  <c r="B78" i="291"/>
  <c r="E78" i="291" s="1"/>
  <c r="B77" i="291"/>
  <c r="E77" i="291" s="1"/>
  <c r="D71" i="291"/>
  <c r="D70" i="291"/>
  <c r="D69" i="291"/>
  <c r="D68" i="291"/>
  <c r="D63" i="291"/>
  <c r="C58" i="291"/>
  <c r="C71" i="291" s="1"/>
  <c r="B58" i="291"/>
  <c r="B71" i="291" s="1"/>
  <c r="C57" i="291"/>
  <c r="C70" i="291" s="1"/>
  <c r="B57" i="291"/>
  <c r="C56" i="291"/>
  <c r="C69" i="291" s="1"/>
  <c r="B56" i="291"/>
  <c r="C55" i="291"/>
  <c r="C68" i="291" s="1"/>
  <c r="B55" i="291"/>
  <c r="C44" i="291"/>
  <c r="B44" i="291"/>
  <c r="D44" i="291" s="1"/>
  <c r="C43" i="291"/>
  <c r="B43" i="291"/>
  <c r="C42" i="291"/>
  <c r="B42" i="291"/>
  <c r="C41" i="291"/>
  <c r="B41" i="291"/>
  <c r="C36" i="291"/>
  <c r="C50" i="291" s="1"/>
  <c r="C63" i="291" s="1"/>
  <c r="D30" i="291"/>
  <c r="D29" i="291"/>
  <c r="D28" i="291"/>
  <c r="D27" i="291"/>
  <c r="B22" i="291"/>
  <c r="B36" i="291" s="1"/>
  <c r="B50" i="291" s="1"/>
  <c r="D72" i="290"/>
  <c r="D73" i="290" s="1"/>
  <c r="F39" i="271" s="1"/>
  <c r="B65" i="290"/>
  <c r="E65" i="290" s="1"/>
  <c r="B64" i="290"/>
  <c r="E64" i="290" s="1"/>
  <c r="D58" i="290"/>
  <c r="D53" i="290"/>
  <c r="C58" i="290"/>
  <c r="B67" i="290" s="1"/>
  <c r="E67" i="290" s="1"/>
  <c r="C32" i="290"/>
  <c r="C43" i="290" s="1"/>
  <c r="C53" i="290" s="1"/>
  <c r="B22" i="290"/>
  <c r="D88" i="289"/>
  <c r="D89" i="289" s="1"/>
  <c r="E83" i="289"/>
  <c r="B78" i="289"/>
  <c r="E78" i="289" s="1"/>
  <c r="B77" i="289"/>
  <c r="E77" i="289" s="1"/>
  <c r="D71" i="289"/>
  <c r="D70" i="289"/>
  <c r="D69" i="289"/>
  <c r="D68" i="289"/>
  <c r="D63" i="289"/>
  <c r="C58" i="289"/>
  <c r="C71" i="289" s="1"/>
  <c r="B58" i="289"/>
  <c r="B71" i="289" s="1"/>
  <c r="C57" i="289"/>
  <c r="B57" i="289"/>
  <c r="B70" i="289" s="1"/>
  <c r="B81" i="289" s="1"/>
  <c r="E81" i="289" s="1"/>
  <c r="C56" i="289"/>
  <c r="C69" i="289" s="1"/>
  <c r="B56" i="289"/>
  <c r="C55" i="289"/>
  <c r="C68" i="289" s="1"/>
  <c r="B55" i="289"/>
  <c r="B68" i="289" s="1"/>
  <c r="C44" i="289"/>
  <c r="B44" i="289"/>
  <c r="C43" i="289"/>
  <c r="B43" i="289"/>
  <c r="D43" i="289" s="1"/>
  <c r="C42" i="289"/>
  <c r="B42" i="289"/>
  <c r="C41" i="289"/>
  <c r="B41" i="289"/>
  <c r="C36" i="289"/>
  <c r="C50" i="289" s="1"/>
  <c r="C63" i="289" s="1"/>
  <c r="D30" i="289"/>
  <c r="D29" i="289"/>
  <c r="D28" i="289"/>
  <c r="D27" i="289"/>
  <c r="B22" i="289"/>
  <c r="B36" i="289" s="1"/>
  <c r="E43" i="288"/>
  <c r="B43" i="288"/>
  <c r="A43" i="288"/>
  <c r="E42" i="288"/>
  <c r="B42" i="288"/>
  <c r="A42" i="288"/>
  <c r="B41" i="288"/>
  <c r="A41" i="288"/>
  <c r="E39" i="288"/>
  <c r="B39" i="288"/>
  <c r="A39" i="288"/>
  <c r="L38" i="288"/>
  <c r="K38" i="288"/>
  <c r="J38" i="288"/>
  <c r="E38" i="288"/>
  <c r="B38" i="288"/>
  <c r="A38" i="288"/>
  <c r="B37" i="288"/>
  <c r="A37" i="288"/>
  <c r="E35" i="288"/>
  <c r="B35" i="288"/>
  <c r="A35" i="288"/>
  <c r="E34" i="288"/>
  <c r="B34" i="288"/>
  <c r="A34" i="288"/>
  <c r="E33" i="288"/>
  <c r="B33" i="288"/>
  <c r="A33" i="288"/>
  <c r="E32" i="288"/>
  <c r="B32" i="288"/>
  <c r="A32" i="288"/>
  <c r="B31" i="288"/>
  <c r="A31" i="288"/>
  <c r="L29" i="288"/>
  <c r="K29" i="288"/>
  <c r="J29" i="288"/>
  <c r="E29" i="288"/>
  <c r="B29" i="288"/>
  <c r="A29" i="288"/>
  <c r="L28" i="288"/>
  <c r="K28" i="288"/>
  <c r="J28" i="288"/>
  <c r="E28" i="288"/>
  <c r="B28" i="288"/>
  <c r="A28" i="288"/>
  <c r="B27" i="288"/>
  <c r="A27" i="288"/>
  <c r="L25" i="288"/>
  <c r="K25" i="288"/>
  <c r="J25" i="288"/>
  <c r="E25" i="288"/>
  <c r="B25" i="288"/>
  <c r="A25" i="288"/>
  <c r="L24" i="288"/>
  <c r="K24" i="288"/>
  <c r="J24" i="288"/>
  <c r="F24" i="288"/>
  <c r="E24" i="288"/>
  <c r="B24" i="288"/>
  <c r="A24" i="288"/>
  <c r="B23" i="288"/>
  <c r="A23" i="288"/>
  <c r="A20" i="288"/>
  <c r="A19" i="288"/>
  <c r="A18" i="288"/>
  <c r="F6" i="288"/>
  <c r="E43" i="287"/>
  <c r="B43" i="287"/>
  <c r="A43" i="287"/>
  <c r="E42" i="287"/>
  <c r="B42" i="287"/>
  <c r="A42" i="287"/>
  <c r="B41" i="287"/>
  <c r="A41" i="287"/>
  <c r="E39" i="287"/>
  <c r="B39" i="287"/>
  <c r="A39" i="287"/>
  <c r="L38" i="287"/>
  <c r="K38" i="287"/>
  <c r="J38" i="287"/>
  <c r="E38" i="287"/>
  <c r="B38" i="287"/>
  <c r="A38" i="287"/>
  <c r="B37" i="287"/>
  <c r="A37" i="287"/>
  <c r="E35" i="287"/>
  <c r="B35" i="287"/>
  <c r="A35" i="287"/>
  <c r="E34" i="287"/>
  <c r="B34" i="287"/>
  <c r="A34" i="287"/>
  <c r="E33" i="287"/>
  <c r="B33" i="287"/>
  <c r="A33" i="287"/>
  <c r="E32" i="287"/>
  <c r="B32" i="287"/>
  <c r="A32" i="287"/>
  <c r="B31" i="287"/>
  <c r="A31" i="287"/>
  <c r="L29" i="287"/>
  <c r="K29" i="287"/>
  <c r="J29" i="287"/>
  <c r="E29" i="287"/>
  <c r="B29" i="287"/>
  <c r="A29" i="287"/>
  <c r="L28" i="287"/>
  <c r="K28" i="287"/>
  <c r="J28" i="287"/>
  <c r="E28" i="287"/>
  <c r="B28" i="287"/>
  <c r="A28" i="287"/>
  <c r="B27" i="287"/>
  <c r="A27" i="287"/>
  <c r="L25" i="287"/>
  <c r="K25" i="287"/>
  <c r="J25" i="287"/>
  <c r="E25" i="287"/>
  <c r="B25" i="287"/>
  <c r="A25" i="287"/>
  <c r="L24" i="287"/>
  <c r="K24" i="287"/>
  <c r="J24" i="287"/>
  <c r="F24" i="287"/>
  <c r="E24" i="287"/>
  <c r="B24" i="287"/>
  <c r="A24" i="287"/>
  <c r="B23" i="287"/>
  <c r="A23" i="287"/>
  <c r="A20" i="287"/>
  <c r="A19" i="287"/>
  <c r="A18" i="287"/>
  <c r="F6" i="287"/>
  <c r="E43" i="286"/>
  <c r="B43" i="286"/>
  <c r="A43" i="286"/>
  <c r="E42" i="286"/>
  <c r="B42" i="286"/>
  <c r="A42" i="286"/>
  <c r="B41" i="286"/>
  <c r="A41" i="286"/>
  <c r="E39" i="286"/>
  <c r="B39" i="286"/>
  <c r="A39" i="286"/>
  <c r="L38" i="286"/>
  <c r="K38" i="286"/>
  <c r="J38" i="286"/>
  <c r="E38" i="286"/>
  <c r="B38" i="286"/>
  <c r="A38" i="286"/>
  <c r="B37" i="286"/>
  <c r="A37" i="286"/>
  <c r="E35" i="286"/>
  <c r="B35" i="286"/>
  <c r="A35" i="286"/>
  <c r="E34" i="286"/>
  <c r="B34" i="286"/>
  <c r="A34" i="286"/>
  <c r="E33" i="286"/>
  <c r="B33" i="286"/>
  <c r="A33" i="286"/>
  <c r="E32" i="286"/>
  <c r="B32" i="286"/>
  <c r="A32" i="286"/>
  <c r="B31" i="286"/>
  <c r="A31" i="286"/>
  <c r="L29" i="286"/>
  <c r="K29" i="286"/>
  <c r="J29" i="286"/>
  <c r="E29" i="286"/>
  <c r="B29" i="286"/>
  <c r="A29" i="286"/>
  <c r="L28" i="286"/>
  <c r="K28" i="286"/>
  <c r="J28" i="286"/>
  <c r="E28" i="286"/>
  <c r="B28" i="286"/>
  <c r="A28" i="286"/>
  <c r="B27" i="286"/>
  <c r="A27" i="286"/>
  <c r="L25" i="286"/>
  <c r="K25" i="286"/>
  <c r="J25" i="286"/>
  <c r="E25" i="286"/>
  <c r="B25" i="286"/>
  <c r="A25" i="286"/>
  <c r="L24" i="286"/>
  <c r="K24" i="286"/>
  <c r="J24" i="286"/>
  <c r="E24" i="286"/>
  <c r="B24" i="286"/>
  <c r="A24" i="286"/>
  <c r="B23" i="286"/>
  <c r="A23" i="286"/>
  <c r="A20" i="286"/>
  <c r="A19" i="286"/>
  <c r="A18" i="286"/>
  <c r="F6" i="286"/>
  <c r="E43" i="285"/>
  <c r="B43" i="285"/>
  <c r="A43" i="285"/>
  <c r="E42" i="285"/>
  <c r="B42" i="285"/>
  <c r="A42" i="285"/>
  <c r="B41" i="285"/>
  <c r="A41" i="285"/>
  <c r="E39" i="285"/>
  <c r="B39" i="285"/>
  <c r="A39" i="285"/>
  <c r="L38" i="285"/>
  <c r="K38" i="285"/>
  <c r="J38" i="285"/>
  <c r="E38" i="285"/>
  <c r="B38" i="285"/>
  <c r="A38" i="285"/>
  <c r="B37" i="285"/>
  <c r="A37" i="285"/>
  <c r="E35" i="285"/>
  <c r="B35" i="285"/>
  <c r="A35" i="285"/>
  <c r="E34" i="285"/>
  <c r="B34" i="285"/>
  <c r="A34" i="285"/>
  <c r="E33" i="285"/>
  <c r="B33" i="285"/>
  <c r="A33" i="285"/>
  <c r="E32" i="285"/>
  <c r="B32" i="285"/>
  <c r="A32" i="285"/>
  <c r="B31" i="285"/>
  <c r="A31" i="285"/>
  <c r="L29" i="285"/>
  <c r="K29" i="285"/>
  <c r="J29" i="285"/>
  <c r="E29" i="285"/>
  <c r="B29" i="285"/>
  <c r="A29" i="285"/>
  <c r="L28" i="285"/>
  <c r="K28" i="285"/>
  <c r="J28" i="285"/>
  <c r="E28" i="285"/>
  <c r="B28" i="285"/>
  <c r="A28" i="285"/>
  <c r="B27" i="285"/>
  <c r="A27" i="285"/>
  <c r="L25" i="285"/>
  <c r="K25" i="285"/>
  <c r="J25" i="285"/>
  <c r="E25" i="285"/>
  <c r="B25" i="285"/>
  <c r="A25" i="285"/>
  <c r="L24" i="285"/>
  <c r="K24" i="285"/>
  <c r="J24" i="285"/>
  <c r="E24" i="285"/>
  <c r="B24" i="285"/>
  <c r="A24" i="285"/>
  <c r="B23" i="285"/>
  <c r="A23" i="285"/>
  <c r="A20" i="285"/>
  <c r="A19" i="285"/>
  <c r="A18" i="285"/>
  <c r="F6" i="285"/>
  <c r="E43" i="284"/>
  <c r="B43" i="284"/>
  <c r="A43" i="284"/>
  <c r="E42" i="284"/>
  <c r="B42" i="284"/>
  <c r="A42" i="284"/>
  <c r="B41" i="284"/>
  <c r="A41" i="284"/>
  <c r="E39" i="284"/>
  <c r="B39" i="284"/>
  <c r="A39" i="284"/>
  <c r="L38" i="284"/>
  <c r="K38" i="284"/>
  <c r="J38" i="284"/>
  <c r="E38" i="284"/>
  <c r="B38" i="284"/>
  <c r="A38" i="284"/>
  <c r="B37" i="284"/>
  <c r="A37" i="284"/>
  <c r="E35" i="284"/>
  <c r="B35" i="284"/>
  <c r="A35" i="284"/>
  <c r="E34" i="284"/>
  <c r="B34" i="284"/>
  <c r="A34" i="284"/>
  <c r="E33" i="284"/>
  <c r="B33" i="284"/>
  <c r="A33" i="284"/>
  <c r="E32" i="284"/>
  <c r="B32" i="284"/>
  <c r="A32" i="284"/>
  <c r="B31" i="284"/>
  <c r="A31" i="284"/>
  <c r="L29" i="284"/>
  <c r="K29" i="284"/>
  <c r="J29" i="284"/>
  <c r="E29" i="284"/>
  <c r="B29" i="284"/>
  <c r="A29" i="284"/>
  <c r="L28" i="284"/>
  <c r="K28" i="284"/>
  <c r="J28" i="284"/>
  <c r="E28" i="284"/>
  <c r="B28" i="284"/>
  <c r="A28" i="284"/>
  <c r="B27" i="284"/>
  <c r="A27" i="284"/>
  <c r="L25" i="284"/>
  <c r="K25" i="284"/>
  <c r="J25" i="284"/>
  <c r="E25" i="284"/>
  <c r="B25" i="284"/>
  <c r="A25" i="284"/>
  <c r="L24" i="284"/>
  <c r="K24" i="284"/>
  <c r="J24" i="284"/>
  <c r="E24" i="284"/>
  <c r="B24" i="284"/>
  <c r="A24" i="284"/>
  <c r="B23" i="284"/>
  <c r="A23" i="284"/>
  <c r="A20" i="284"/>
  <c r="A19" i="284"/>
  <c r="A18" i="284"/>
  <c r="F6" i="284"/>
  <c r="E43" i="283"/>
  <c r="B43" i="283"/>
  <c r="A43" i="283"/>
  <c r="E42" i="283"/>
  <c r="B42" i="283"/>
  <c r="A42" i="283"/>
  <c r="B41" i="283"/>
  <c r="A41" i="283"/>
  <c r="F39" i="283"/>
  <c r="E39" i="283"/>
  <c r="B39" i="283"/>
  <c r="A39" i="283"/>
  <c r="L38" i="283"/>
  <c r="K38" i="283"/>
  <c r="J38" i="283"/>
  <c r="E38" i="283"/>
  <c r="B38" i="283"/>
  <c r="A38" i="283"/>
  <c r="B37" i="283"/>
  <c r="A37" i="283"/>
  <c r="E35" i="283"/>
  <c r="B35" i="283"/>
  <c r="A35" i="283"/>
  <c r="E34" i="283"/>
  <c r="B34" i="283"/>
  <c r="A34" i="283"/>
  <c r="E33" i="283"/>
  <c r="B33" i="283"/>
  <c r="A33" i="283"/>
  <c r="E32" i="283"/>
  <c r="B32" i="283"/>
  <c r="A32" i="283"/>
  <c r="B31" i="283"/>
  <c r="A31" i="283"/>
  <c r="L29" i="283"/>
  <c r="K29" i="283"/>
  <c r="J29" i="283"/>
  <c r="E29" i="283"/>
  <c r="B29" i="283"/>
  <c r="A29" i="283"/>
  <c r="L28" i="283"/>
  <c r="K28" i="283"/>
  <c r="J28" i="283"/>
  <c r="E28" i="283"/>
  <c r="B28" i="283"/>
  <c r="A28" i="283"/>
  <c r="B27" i="283"/>
  <c r="A27" i="283"/>
  <c r="L25" i="283"/>
  <c r="K25" i="283"/>
  <c r="J25" i="283"/>
  <c r="E25" i="283"/>
  <c r="B25" i="283"/>
  <c r="A25" i="283"/>
  <c r="L24" i="283"/>
  <c r="K24" i="283"/>
  <c r="J24" i="283"/>
  <c r="E24" i="283"/>
  <c r="B24" i="283"/>
  <c r="A24" i="283"/>
  <c r="B23" i="283"/>
  <c r="A23" i="283"/>
  <c r="A20" i="283"/>
  <c r="A19" i="283"/>
  <c r="A18" i="283"/>
  <c r="F6" i="283"/>
  <c r="E43" i="282"/>
  <c r="B43" i="282"/>
  <c r="A43" i="282"/>
  <c r="E42" i="282"/>
  <c r="B42" i="282"/>
  <c r="A42" i="282"/>
  <c r="B41" i="282"/>
  <c r="A41" i="282"/>
  <c r="E39" i="282"/>
  <c r="B39" i="282"/>
  <c r="A39" i="282"/>
  <c r="L38" i="282"/>
  <c r="K38" i="282"/>
  <c r="J38" i="282"/>
  <c r="E38" i="282"/>
  <c r="B38" i="282"/>
  <c r="A38" i="282"/>
  <c r="B37" i="282"/>
  <c r="A37" i="282"/>
  <c r="E35" i="282"/>
  <c r="B35" i="282"/>
  <c r="A35" i="282"/>
  <c r="E34" i="282"/>
  <c r="B34" i="282"/>
  <c r="A34" i="282"/>
  <c r="E33" i="282"/>
  <c r="B33" i="282"/>
  <c r="A33" i="282"/>
  <c r="E32" i="282"/>
  <c r="B32" i="282"/>
  <c r="A32" i="282"/>
  <c r="B31" i="282"/>
  <c r="A31" i="282"/>
  <c r="L29" i="282"/>
  <c r="K29" i="282"/>
  <c r="J29" i="282"/>
  <c r="E29" i="282"/>
  <c r="B29" i="282"/>
  <c r="A29" i="282"/>
  <c r="L28" i="282"/>
  <c r="K28" i="282"/>
  <c r="J28" i="282"/>
  <c r="E28" i="282"/>
  <c r="B28" i="282"/>
  <c r="A28" i="282"/>
  <c r="B27" i="282"/>
  <c r="A27" i="282"/>
  <c r="L25" i="282"/>
  <c r="K25" i="282"/>
  <c r="J25" i="282"/>
  <c r="E25" i="282"/>
  <c r="B25" i="282"/>
  <c r="A25" i="282"/>
  <c r="L24" i="282"/>
  <c r="K24" i="282"/>
  <c r="J24" i="282"/>
  <c r="E24" i="282"/>
  <c r="B24" i="282"/>
  <c r="A24" i="282"/>
  <c r="B23" i="282"/>
  <c r="A23" i="282"/>
  <c r="A20" i="282"/>
  <c r="A19" i="282"/>
  <c r="A18" i="282"/>
  <c r="F6" i="282"/>
  <c r="E43" i="281"/>
  <c r="B43" i="281"/>
  <c r="A43" i="281"/>
  <c r="E42" i="281"/>
  <c r="B42" i="281"/>
  <c r="A42" i="281"/>
  <c r="B41" i="281"/>
  <c r="A41" i="281"/>
  <c r="E39" i="281"/>
  <c r="B39" i="281"/>
  <c r="A39" i="281"/>
  <c r="L38" i="281"/>
  <c r="K38" i="281"/>
  <c r="J38" i="281"/>
  <c r="E38" i="281"/>
  <c r="B38" i="281"/>
  <c r="A38" i="281"/>
  <c r="B37" i="281"/>
  <c r="A37" i="281"/>
  <c r="E35" i="281"/>
  <c r="B35" i="281"/>
  <c r="A35" i="281"/>
  <c r="E34" i="281"/>
  <c r="B34" i="281"/>
  <c r="A34" i="281"/>
  <c r="E33" i="281"/>
  <c r="B33" i="281"/>
  <c r="A33" i="281"/>
  <c r="E32" i="281"/>
  <c r="B32" i="281"/>
  <c r="A32" i="281"/>
  <c r="B31" i="281"/>
  <c r="A31" i="281"/>
  <c r="L29" i="281"/>
  <c r="K29" i="281"/>
  <c r="J29" i="281"/>
  <c r="E29" i="281"/>
  <c r="B29" i="281"/>
  <c r="A29" i="281"/>
  <c r="L28" i="281"/>
  <c r="K28" i="281"/>
  <c r="J28" i="281"/>
  <c r="E28" i="281"/>
  <c r="B28" i="281"/>
  <c r="A28" i="281"/>
  <c r="B27" i="281"/>
  <c r="A27" i="281"/>
  <c r="L25" i="281"/>
  <c r="K25" i="281"/>
  <c r="J25" i="281"/>
  <c r="E25" i="281"/>
  <c r="B25" i="281"/>
  <c r="A25" i="281"/>
  <c r="L24" i="281"/>
  <c r="K24" i="281"/>
  <c r="J24" i="281"/>
  <c r="E24" i="281"/>
  <c r="B24" i="281"/>
  <c r="A24" i="281"/>
  <c r="B23" i="281"/>
  <c r="A23" i="281"/>
  <c r="A20" i="281"/>
  <c r="A19" i="281"/>
  <c r="A18" i="281"/>
  <c r="F6" i="281"/>
  <c r="E43" i="280"/>
  <c r="B43" i="280"/>
  <c r="A43" i="280"/>
  <c r="E42" i="280"/>
  <c r="B42" i="280"/>
  <c r="A42" i="280"/>
  <c r="B41" i="280"/>
  <c r="A41" i="280"/>
  <c r="E39" i="280"/>
  <c r="B39" i="280"/>
  <c r="A39" i="280"/>
  <c r="L38" i="280"/>
  <c r="K38" i="280"/>
  <c r="J38" i="280"/>
  <c r="E38" i="280"/>
  <c r="B38" i="280"/>
  <c r="A38" i="280"/>
  <c r="B37" i="280"/>
  <c r="A37" i="280"/>
  <c r="E35" i="280"/>
  <c r="B35" i="280"/>
  <c r="A35" i="280"/>
  <c r="E34" i="280"/>
  <c r="B34" i="280"/>
  <c r="A34" i="280"/>
  <c r="E33" i="280"/>
  <c r="B33" i="280"/>
  <c r="A33" i="280"/>
  <c r="E32" i="280"/>
  <c r="B32" i="280"/>
  <c r="A32" i="280"/>
  <c r="B31" i="280"/>
  <c r="A31" i="280"/>
  <c r="L29" i="280"/>
  <c r="K29" i="280"/>
  <c r="J29" i="280"/>
  <c r="E29" i="280"/>
  <c r="B29" i="280"/>
  <c r="A29" i="280"/>
  <c r="L28" i="280"/>
  <c r="K28" i="280"/>
  <c r="J28" i="280"/>
  <c r="E28" i="280"/>
  <c r="B28" i="280"/>
  <c r="A28" i="280"/>
  <c r="B27" i="280"/>
  <c r="A27" i="280"/>
  <c r="L25" i="280"/>
  <c r="K25" i="280"/>
  <c r="J25" i="280"/>
  <c r="E25" i="280"/>
  <c r="B25" i="280"/>
  <c r="A25" i="280"/>
  <c r="L24" i="280"/>
  <c r="K24" i="280"/>
  <c r="J24" i="280"/>
  <c r="E24" i="280"/>
  <c r="B24" i="280"/>
  <c r="A24" i="280"/>
  <c r="B23" i="280"/>
  <c r="A23" i="280"/>
  <c r="A20" i="280"/>
  <c r="A19" i="280"/>
  <c r="A18" i="280"/>
  <c r="F6" i="280"/>
  <c r="E43" i="279"/>
  <c r="B43" i="279"/>
  <c r="A43" i="279"/>
  <c r="E42" i="279"/>
  <c r="B42" i="279"/>
  <c r="A42" i="279"/>
  <c r="B41" i="279"/>
  <c r="A41" i="279"/>
  <c r="E39" i="279"/>
  <c r="B39" i="279"/>
  <c r="A39" i="279"/>
  <c r="L38" i="279"/>
  <c r="K38" i="279"/>
  <c r="J38" i="279"/>
  <c r="E38" i="279"/>
  <c r="B38" i="279"/>
  <c r="A38" i="279"/>
  <c r="B37" i="279"/>
  <c r="A37" i="279"/>
  <c r="E35" i="279"/>
  <c r="B35" i="279"/>
  <c r="A35" i="279"/>
  <c r="E34" i="279"/>
  <c r="B34" i="279"/>
  <c r="A34" i="279"/>
  <c r="E33" i="279"/>
  <c r="B33" i="279"/>
  <c r="A33" i="279"/>
  <c r="E32" i="279"/>
  <c r="B32" i="279"/>
  <c r="A32" i="279"/>
  <c r="B31" i="279"/>
  <c r="A31" i="279"/>
  <c r="L29" i="279"/>
  <c r="K29" i="279"/>
  <c r="J29" i="279"/>
  <c r="E29" i="279"/>
  <c r="B29" i="279"/>
  <c r="A29" i="279"/>
  <c r="L28" i="279"/>
  <c r="K28" i="279"/>
  <c r="J28" i="279"/>
  <c r="E28" i="279"/>
  <c r="B28" i="279"/>
  <c r="A28" i="279"/>
  <c r="B27" i="279"/>
  <c r="A27" i="279"/>
  <c r="L25" i="279"/>
  <c r="K25" i="279"/>
  <c r="J25" i="279"/>
  <c r="E25" i="279"/>
  <c r="B25" i="279"/>
  <c r="A25" i="279"/>
  <c r="L24" i="279"/>
  <c r="K24" i="279"/>
  <c r="J24" i="279"/>
  <c r="E24" i="279"/>
  <c r="B24" i="279"/>
  <c r="A24" i="279"/>
  <c r="B23" i="279"/>
  <c r="A23" i="279"/>
  <c r="A20" i="279"/>
  <c r="A19" i="279"/>
  <c r="A18" i="279"/>
  <c r="F6" i="279"/>
  <c r="E43" i="278"/>
  <c r="B43" i="278"/>
  <c r="A43" i="278"/>
  <c r="E42" i="278"/>
  <c r="B42" i="278"/>
  <c r="A42" i="278"/>
  <c r="B41" i="278"/>
  <c r="A41" i="278"/>
  <c r="E39" i="278"/>
  <c r="B39" i="278"/>
  <c r="A39" i="278"/>
  <c r="L38" i="278"/>
  <c r="K38" i="278"/>
  <c r="J38" i="278"/>
  <c r="E38" i="278"/>
  <c r="B38" i="278"/>
  <c r="A38" i="278"/>
  <c r="B37" i="278"/>
  <c r="A37" i="278"/>
  <c r="E35" i="278"/>
  <c r="B35" i="278"/>
  <c r="A35" i="278"/>
  <c r="E34" i="278"/>
  <c r="B34" i="278"/>
  <c r="A34" i="278"/>
  <c r="E33" i="278"/>
  <c r="B33" i="278"/>
  <c r="A33" i="278"/>
  <c r="E32" i="278"/>
  <c r="B32" i="278"/>
  <c r="A32" i="278"/>
  <c r="B31" i="278"/>
  <c r="A31" i="278"/>
  <c r="L29" i="278"/>
  <c r="K29" i="278"/>
  <c r="J29" i="278"/>
  <c r="E29" i="278"/>
  <c r="B29" i="278"/>
  <c r="A29" i="278"/>
  <c r="L28" i="278"/>
  <c r="K28" i="278"/>
  <c r="J28" i="278"/>
  <c r="E28" i="278"/>
  <c r="B28" i="278"/>
  <c r="A28" i="278"/>
  <c r="B27" i="278"/>
  <c r="A27" i="278"/>
  <c r="L25" i="278"/>
  <c r="K25" i="278"/>
  <c r="J25" i="278"/>
  <c r="E25" i="278"/>
  <c r="B25" i="278"/>
  <c r="A25" i="278"/>
  <c r="L24" i="278"/>
  <c r="K24" i="278"/>
  <c r="J24" i="278"/>
  <c r="E24" i="278"/>
  <c r="B24" i="278"/>
  <c r="A24" i="278"/>
  <c r="B23" i="278"/>
  <c r="A23" i="278"/>
  <c r="A20" i="278"/>
  <c r="A19" i="278"/>
  <c r="A18" i="278"/>
  <c r="F6" i="278"/>
  <c r="E43" i="277"/>
  <c r="B43" i="277"/>
  <c r="A43" i="277"/>
  <c r="E42" i="277"/>
  <c r="B42" i="277"/>
  <c r="A42" i="277"/>
  <c r="B41" i="277"/>
  <c r="A41" i="277"/>
  <c r="E39" i="277"/>
  <c r="B39" i="277"/>
  <c r="A39" i="277"/>
  <c r="L38" i="277"/>
  <c r="K38" i="277"/>
  <c r="J38" i="277"/>
  <c r="E38" i="277"/>
  <c r="B38" i="277"/>
  <c r="A38" i="277"/>
  <c r="B37" i="277"/>
  <c r="A37" i="277"/>
  <c r="E35" i="277"/>
  <c r="B35" i="277"/>
  <c r="A35" i="277"/>
  <c r="E34" i="277"/>
  <c r="B34" i="277"/>
  <c r="A34" i="277"/>
  <c r="E33" i="277"/>
  <c r="B33" i="277"/>
  <c r="A33" i="277"/>
  <c r="E32" i="277"/>
  <c r="B32" i="277"/>
  <c r="A32" i="277"/>
  <c r="B31" i="277"/>
  <c r="A31" i="277"/>
  <c r="L29" i="277"/>
  <c r="K29" i="277"/>
  <c r="J29" i="277"/>
  <c r="E29" i="277"/>
  <c r="B29" i="277"/>
  <c r="A29" i="277"/>
  <c r="L28" i="277"/>
  <c r="K28" i="277"/>
  <c r="J28" i="277"/>
  <c r="E28" i="277"/>
  <c r="B28" i="277"/>
  <c r="A28" i="277"/>
  <c r="B27" i="277"/>
  <c r="A27" i="277"/>
  <c r="L25" i="277"/>
  <c r="K25" i="277"/>
  <c r="J25" i="277"/>
  <c r="E25" i="277"/>
  <c r="B25" i="277"/>
  <c r="A25" i="277"/>
  <c r="L24" i="277"/>
  <c r="K24" i="277"/>
  <c r="J24" i="277"/>
  <c r="F24" i="277"/>
  <c r="E24" i="277"/>
  <c r="B24" i="277"/>
  <c r="A24" i="277"/>
  <c r="B23" i="277"/>
  <c r="A23" i="277"/>
  <c r="A20" i="277"/>
  <c r="A19" i="277"/>
  <c r="A18" i="277"/>
  <c r="F6" i="277"/>
  <c r="E43" i="276"/>
  <c r="B43" i="276"/>
  <c r="A43" i="276"/>
  <c r="E42" i="276"/>
  <c r="B42" i="276"/>
  <c r="A42" i="276"/>
  <c r="B41" i="276"/>
  <c r="A41" i="276"/>
  <c r="E39" i="276"/>
  <c r="B39" i="276"/>
  <c r="A39" i="276"/>
  <c r="L38" i="276"/>
  <c r="K38" i="276"/>
  <c r="J38" i="276"/>
  <c r="E38" i="276"/>
  <c r="B38" i="276"/>
  <c r="A38" i="276"/>
  <c r="B37" i="276"/>
  <c r="A37" i="276"/>
  <c r="E35" i="276"/>
  <c r="B35" i="276"/>
  <c r="A35" i="276"/>
  <c r="E34" i="276"/>
  <c r="B34" i="276"/>
  <c r="A34" i="276"/>
  <c r="E33" i="276"/>
  <c r="B33" i="276"/>
  <c r="A33" i="276"/>
  <c r="E32" i="276"/>
  <c r="B32" i="276"/>
  <c r="A32" i="276"/>
  <c r="B31" i="276"/>
  <c r="A31" i="276"/>
  <c r="L29" i="276"/>
  <c r="K29" i="276"/>
  <c r="J29" i="276"/>
  <c r="E29" i="276"/>
  <c r="B29" i="276"/>
  <c r="A29" i="276"/>
  <c r="L28" i="276"/>
  <c r="K28" i="276"/>
  <c r="J28" i="276"/>
  <c r="E28" i="276"/>
  <c r="B28" i="276"/>
  <c r="A28" i="276"/>
  <c r="B27" i="276"/>
  <c r="A27" i="276"/>
  <c r="L25" i="276"/>
  <c r="K25" i="276"/>
  <c r="J25" i="276"/>
  <c r="E25" i="276"/>
  <c r="B25" i="276"/>
  <c r="A25" i="276"/>
  <c r="L24" i="276"/>
  <c r="K24" i="276"/>
  <c r="J24" i="276"/>
  <c r="F24" i="276"/>
  <c r="E24" i="276"/>
  <c r="B24" i="276"/>
  <c r="A24" i="276"/>
  <c r="B23" i="276"/>
  <c r="A23" i="276"/>
  <c r="A20" i="276"/>
  <c r="A19" i="276"/>
  <c r="A18" i="276"/>
  <c r="F6" i="276"/>
  <c r="E43" i="275"/>
  <c r="B43" i="275"/>
  <c r="A43" i="275"/>
  <c r="E42" i="275"/>
  <c r="B42" i="275"/>
  <c r="A42" i="275"/>
  <c r="B41" i="275"/>
  <c r="A41" i="275"/>
  <c r="E39" i="275"/>
  <c r="B39" i="275"/>
  <c r="A39" i="275"/>
  <c r="L38" i="275"/>
  <c r="K38" i="275"/>
  <c r="J38" i="275"/>
  <c r="E38" i="275"/>
  <c r="B38" i="275"/>
  <c r="A38" i="275"/>
  <c r="B37" i="275"/>
  <c r="A37" i="275"/>
  <c r="E35" i="275"/>
  <c r="B35" i="275"/>
  <c r="A35" i="275"/>
  <c r="E34" i="275"/>
  <c r="B34" i="275"/>
  <c r="A34" i="275"/>
  <c r="E33" i="275"/>
  <c r="B33" i="275"/>
  <c r="A33" i="275"/>
  <c r="E32" i="275"/>
  <c r="B32" i="275"/>
  <c r="A32" i="275"/>
  <c r="B31" i="275"/>
  <c r="A31" i="275"/>
  <c r="L29" i="275"/>
  <c r="K29" i="275"/>
  <c r="J29" i="275"/>
  <c r="E29" i="275"/>
  <c r="B29" i="275"/>
  <c r="A29" i="275"/>
  <c r="L28" i="275"/>
  <c r="K28" i="275"/>
  <c r="J28" i="275"/>
  <c r="E28" i="275"/>
  <c r="B28" i="275"/>
  <c r="A28" i="275"/>
  <c r="B27" i="275"/>
  <c r="A27" i="275"/>
  <c r="L25" i="275"/>
  <c r="K25" i="275"/>
  <c r="J25" i="275"/>
  <c r="E25" i="275"/>
  <c r="B25" i="275"/>
  <c r="A25" i="275"/>
  <c r="L24" i="275"/>
  <c r="K24" i="275"/>
  <c r="J24" i="275"/>
  <c r="E24" i="275"/>
  <c r="B24" i="275"/>
  <c r="A24" i="275"/>
  <c r="B23" i="275"/>
  <c r="A23" i="275"/>
  <c r="A20" i="275"/>
  <c r="A19" i="275"/>
  <c r="A18" i="275"/>
  <c r="F6" i="275"/>
  <c r="E43" i="274"/>
  <c r="B43" i="274"/>
  <c r="A43" i="274"/>
  <c r="E42" i="274"/>
  <c r="B42" i="274"/>
  <c r="A42" i="274"/>
  <c r="B41" i="274"/>
  <c r="A41" i="274"/>
  <c r="E39" i="274"/>
  <c r="B39" i="274"/>
  <c r="A39" i="274"/>
  <c r="L38" i="274"/>
  <c r="K38" i="274"/>
  <c r="J38" i="274"/>
  <c r="E38" i="274"/>
  <c r="B38" i="274"/>
  <c r="A38" i="274"/>
  <c r="B37" i="274"/>
  <c r="A37" i="274"/>
  <c r="E35" i="274"/>
  <c r="B35" i="274"/>
  <c r="A35" i="274"/>
  <c r="E34" i="274"/>
  <c r="B34" i="274"/>
  <c r="A34" i="274"/>
  <c r="E33" i="274"/>
  <c r="B33" i="274"/>
  <c r="A33" i="274"/>
  <c r="E32" i="274"/>
  <c r="B32" i="274"/>
  <c r="A32" i="274"/>
  <c r="B31" i="274"/>
  <c r="A31" i="274"/>
  <c r="L29" i="274"/>
  <c r="K29" i="274"/>
  <c r="J29" i="274"/>
  <c r="E29" i="274"/>
  <c r="B29" i="274"/>
  <c r="A29" i="274"/>
  <c r="L28" i="274"/>
  <c r="K28" i="274"/>
  <c r="J28" i="274"/>
  <c r="E28" i="274"/>
  <c r="B28" i="274"/>
  <c r="A28" i="274"/>
  <c r="B27" i="274"/>
  <c r="A27" i="274"/>
  <c r="L25" i="274"/>
  <c r="K25" i="274"/>
  <c r="J25" i="274"/>
  <c r="E25" i="274"/>
  <c r="B25" i="274"/>
  <c r="A25" i="274"/>
  <c r="L24" i="274"/>
  <c r="K24" i="274"/>
  <c r="J24" i="274"/>
  <c r="F24" i="274"/>
  <c r="E24" i="274"/>
  <c r="B24" i="274"/>
  <c r="A24" i="274"/>
  <c r="B23" i="274"/>
  <c r="A23" i="274"/>
  <c r="A20" i="274"/>
  <c r="A19" i="274"/>
  <c r="A18" i="274"/>
  <c r="F6" i="274"/>
  <c r="E43" i="273"/>
  <c r="B43" i="273"/>
  <c r="A43" i="273"/>
  <c r="E42" i="273"/>
  <c r="B42" i="273"/>
  <c r="A42" i="273"/>
  <c r="B41" i="273"/>
  <c r="A41" i="273"/>
  <c r="E39" i="273"/>
  <c r="B39" i="273"/>
  <c r="A39" i="273"/>
  <c r="L38" i="273"/>
  <c r="K38" i="273"/>
  <c r="J38" i="273"/>
  <c r="E38" i="273"/>
  <c r="B38" i="273"/>
  <c r="A38" i="273"/>
  <c r="B37" i="273"/>
  <c r="A37" i="273"/>
  <c r="E35" i="273"/>
  <c r="B35" i="273"/>
  <c r="A35" i="273"/>
  <c r="E34" i="273"/>
  <c r="B34" i="273"/>
  <c r="A34" i="273"/>
  <c r="E33" i="273"/>
  <c r="B33" i="273"/>
  <c r="A33" i="273"/>
  <c r="E32" i="273"/>
  <c r="B32" i="273"/>
  <c r="A32" i="273"/>
  <c r="B31" i="273"/>
  <c r="A31" i="273"/>
  <c r="L29" i="273"/>
  <c r="K29" i="273"/>
  <c r="J29" i="273"/>
  <c r="E29" i="273"/>
  <c r="B29" i="273"/>
  <c r="A29" i="273"/>
  <c r="L28" i="273"/>
  <c r="K28" i="273"/>
  <c r="J28" i="273"/>
  <c r="E28" i="273"/>
  <c r="B28" i="273"/>
  <c r="A28" i="273"/>
  <c r="B27" i="273"/>
  <c r="A27" i="273"/>
  <c r="L25" i="273"/>
  <c r="K25" i="273"/>
  <c r="J25" i="273"/>
  <c r="E25" i="273"/>
  <c r="B25" i="273"/>
  <c r="A25" i="273"/>
  <c r="L24" i="273"/>
  <c r="K24" i="273"/>
  <c r="J24" i="273"/>
  <c r="E24" i="273"/>
  <c r="B24" i="273"/>
  <c r="A24" i="273"/>
  <c r="B23" i="273"/>
  <c r="A23" i="273"/>
  <c r="A20" i="273"/>
  <c r="A19" i="273"/>
  <c r="A18" i="273"/>
  <c r="F6" i="273"/>
  <c r="E43" i="272"/>
  <c r="B43" i="272"/>
  <c r="A43" i="272"/>
  <c r="E42" i="272"/>
  <c r="B42" i="272"/>
  <c r="A42" i="272"/>
  <c r="B41" i="272"/>
  <c r="A41" i="272"/>
  <c r="F39" i="272"/>
  <c r="E39" i="272"/>
  <c r="B39" i="272"/>
  <c r="A39" i="272"/>
  <c r="L38" i="272"/>
  <c r="K38" i="272"/>
  <c r="J38" i="272"/>
  <c r="E38" i="272"/>
  <c r="B38" i="272"/>
  <c r="A38" i="272"/>
  <c r="B37" i="272"/>
  <c r="A37" i="272"/>
  <c r="E35" i="272"/>
  <c r="B35" i="272"/>
  <c r="A35" i="272"/>
  <c r="E34" i="272"/>
  <c r="B34" i="272"/>
  <c r="A34" i="272"/>
  <c r="E33" i="272"/>
  <c r="B33" i="272"/>
  <c r="A33" i="272"/>
  <c r="E32" i="272"/>
  <c r="B32" i="272"/>
  <c r="A32" i="272"/>
  <c r="B31" i="272"/>
  <c r="A31" i="272"/>
  <c r="L29" i="272"/>
  <c r="K29" i="272"/>
  <c r="J29" i="272"/>
  <c r="E29" i="272"/>
  <c r="B29" i="272"/>
  <c r="A29" i="272"/>
  <c r="L28" i="272"/>
  <c r="K28" i="272"/>
  <c r="J28" i="272"/>
  <c r="E28" i="272"/>
  <c r="B28" i="272"/>
  <c r="A28" i="272"/>
  <c r="B27" i="272"/>
  <c r="A27" i="272"/>
  <c r="L25" i="272"/>
  <c r="K25" i="272"/>
  <c r="J25" i="272"/>
  <c r="E25" i="272"/>
  <c r="B25" i="272"/>
  <c r="A25" i="272"/>
  <c r="L24" i="272"/>
  <c r="K24" i="272"/>
  <c r="J24" i="272"/>
  <c r="E24" i="272"/>
  <c r="B24" i="272"/>
  <c r="A24" i="272"/>
  <c r="B23" i="272"/>
  <c r="A23" i="272"/>
  <c r="A20" i="272"/>
  <c r="A19" i="272"/>
  <c r="A18" i="272"/>
  <c r="F6" i="272"/>
  <c r="E43" i="271"/>
  <c r="B43" i="271"/>
  <c r="A43" i="271"/>
  <c r="E42" i="271"/>
  <c r="B42" i="271"/>
  <c r="A42" i="271"/>
  <c r="B41" i="271"/>
  <c r="A41" i="271"/>
  <c r="E39" i="271"/>
  <c r="B39" i="271"/>
  <c r="A39" i="271"/>
  <c r="L38" i="271"/>
  <c r="K38" i="271"/>
  <c r="J38" i="271"/>
  <c r="E38" i="271"/>
  <c r="B38" i="271"/>
  <c r="A38" i="271"/>
  <c r="B37" i="271"/>
  <c r="A37" i="271"/>
  <c r="E35" i="271"/>
  <c r="B35" i="271"/>
  <c r="A35" i="271"/>
  <c r="E34" i="271"/>
  <c r="B34" i="271"/>
  <c r="A34" i="271"/>
  <c r="E33" i="271"/>
  <c r="B33" i="271"/>
  <c r="A33" i="271"/>
  <c r="E32" i="271"/>
  <c r="B32" i="271"/>
  <c r="A32" i="271"/>
  <c r="B31" i="271"/>
  <c r="A31" i="271"/>
  <c r="L29" i="271"/>
  <c r="K29" i="271"/>
  <c r="J29" i="271"/>
  <c r="E29" i="271"/>
  <c r="B29" i="271"/>
  <c r="A29" i="271"/>
  <c r="L28" i="271"/>
  <c r="K28" i="271"/>
  <c r="J28" i="271"/>
  <c r="E28" i="271"/>
  <c r="B28" i="271"/>
  <c r="A28" i="271"/>
  <c r="B27" i="271"/>
  <c r="A27" i="271"/>
  <c r="L25" i="271"/>
  <c r="K25" i="271"/>
  <c r="J25" i="271"/>
  <c r="E25" i="271"/>
  <c r="B25" i="271"/>
  <c r="A25" i="271"/>
  <c r="L24" i="271"/>
  <c r="K24" i="271"/>
  <c r="J24" i="271"/>
  <c r="E24" i="271"/>
  <c r="B24" i="271"/>
  <c r="A24" i="271"/>
  <c r="B23" i="271"/>
  <c r="A23" i="271"/>
  <c r="A20" i="271"/>
  <c r="A19" i="271"/>
  <c r="A18" i="271"/>
  <c r="F6" i="271"/>
  <c r="E43" i="270"/>
  <c r="B43" i="270"/>
  <c r="A43" i="270"/>
  <c r="E42" i="270"/>
  <c r="B42" i="270"/>
  <c r="A42" i="270"/>
  <c r="B41" i="270"/>
  <c r="A41" i="270"/>
  <c r="F39" i="270"/>
  <c r="E39" i="270"/>
  <c r="B39" i="270"/>
  <c r="A39" i="270"/>
  <c r="L38" i="270"/>
  <c r="K38" i="270"/>
  <c r="J38" i="270"/>
  <c r="E38" i="270"/>
  <c r="B38" i="270"/>
  <c r="A38" i="270"/>
  <c r="B37" i="270"/>
  <c r="A37" i="270"/>
  <c r="E35" i="270"/>
  <c r="B35" i="270"/>
  <c r="A35" i="270"/>
  <c r="E34" i="270"/>
  <c r="B34" i="270"/>
  <c r="A34" i="270"/>
  <c r="E33" i="270"/>
  <c r="B33" i="270"/>
  <c r="A33" i="270"/>
  <c r="E32" i="270"/>
  <c r="B32" i="270"/>
  <c r="A32" i="270"/>
  <c r="B31" i="270"/>
  <c r="A31" i="270"/>
  <c r="L29" i="270"/>
  <c r="K29" i="270"/>
  <c r="J29" i="270"/>
  <c r="E29" i="270"/>
  <c r="B29" i="270"/>
  <c r="A29" i="270"/>
  <c r="L28" i="270"/>
  <c r="K28" i="270"/>
  <c r="J28" i="270"/>
  <c r="E28" i="270"/>
  <c r="B28" i="270"/>
  <c r="A28" i="270"/>
  <c r="B27" i="270"/>
  <c r="A27" i="270"/>
  <c r="L25" i="270"/>
  <c r="K25" i="270"/>
  <c r="J25" i="270"/>
  <c r="E25" i="270"/>
  <c r="B25" i="270"/>
  <c r="A25" i="270"/>
  <c r="L24" i="270"/>
  <c r="K24" i="270"/>
  <c r="J24" i="270"/>
  <c r="E24" i="270"/>
  <c r="B24" i="270"/>
  <c r="A24" i="270"/>
  <c r="B23" i="270"/>
  <c r="A23" i="270"/>
  <c r="A20" i="270"/>
  <c r="A19" i="270"/>
  <c r="A18" i="270"/>
  <c r="F6" i="270"/>
  <c r="D78" i="269"/>
  <c r="D79" i="269" s="1"/>
  <c r="F39" i="267" s="1"/>
  <c r="B70" i="269"/>
  <c r="E70" i="269" s="1"/>
  <c r="B69" i="269"/>
  <c r="D63" i="269"/>
  <c r="D62" i="269"/>
  <c r="D57" i="269"/>
  <c r="C63" i="269"/>
  <c r="C62" i="269"/>
  <c r="B62" i="269"/>
  <c r="C34" i="269"/>
  <c r="C46" i="269" s="1"/>
  <c r="C57" i="269" s="1"/>
  <c r="B22" i="269"/>
  <c r="B34" i="269" s="1"/>
  <c r="D88" i="268"/>
  <c r="D89" i="268" s="1"/>
  <c r="F39" i="266" s="1"/>
  <c r="E83" i="268"/>
  <c r="E79" i="268"/>
  <c r="B78" i="268"/>
  <c r="E78" i="268" s="1"/>
  <c r="B77" i="268"/>
  <c r="E77" i="268" s="1"/>
  <c r="D71" i="268"/>
  <c r="D70" i="268"/>
  <c r="D69" i="268"/>
  <c r="D68" i="268"/>
  <c r="D63" i="268"/>
  <c r="C58" i="268"/>
  <c r="C71" i="268" s="1"/>
  <c r="B58" i="268"/>
  <c r="E58" i="268" s="1"/>
  <c r="C57" i="268"/>
  <c r="C70" i="268" s="1"/>
  <c r="B57" i="268"/>
  <c r="E57" i="268" s="1"/>
  <c r="C56" i="268"/>
  <c r="C69" i="268" s="1"/>
  <c r="B56" i="268"/>
  <c r="C55" i="268"/>
  <c r="C68" i="268" s="1"/>
  <c r="B55" i="268"/>
  <c r="B68" i="268" s="1"/>
  <c r="C44" i="268"/>
  <c r="B44" i="268"/>
  <c r="D44" i="268" s="1"/>
  <c r="C43" i="268"/>
  <c r="B43" i="268"/>
  <c r="D43" i="268" s="1"/>
  <c r="C42" i="268"/>
  <c r="B42" i="268"/>
  <c r="D42" i="268" s="1"/>
  <c r="C41" i="268"/>
  <c r="B41" i="268"/>
  <c r="D41" i="268" s="1"/>
  <c r="C36" i="268"/>
  <c r="C50" i="268" s="1"/>
  <c r="C63" i="268" s="1"/>
  <c r="D30" i="268"/>
  <c r="D29" i="268"/>
  <c r="D28" i="268"/>
  <c r="D27" i="268"/>
  <c r="B22" i="268"/>
  <c r="B36" i="268" s="1"/>
  <c r="E43" i="267"/>
  <c r="B43" i="267"/>
  <c r="A43" i="267"/>
  <c r="E42" i="267"/>
  <c r="B42" i="267"/>
  <c r="A42" i="267"/>
  <c r="B41" i="267"/>
  <c r="A41" i="267"/>
  <c r="E39" i="267"/>
  <c r="B39" i="267"/>
  <c r="A39" i="267"/>
  <c r="L38" i="267"/>
  <c r="K38" i="267"/>
  <c r="J38" i="267"/>
  <c r="E38" i="267"/>
  <c r="B38" i="267"/>
  <c r="A38" i="267"/>
  <c r="B37" i="267"/>
  <c r="A37" i="267"/>
  <c r="E35" i="267"/>
  <c r="B35" i="267"/>
  <c r="A35" i="267"/>
  <c r="E34" i="267"/>
  <c r="B34" i="267"/>
  <c r="A34" i="267"/>
  <c r="E33" i="267"/>
  <c r="B33" i="267"/>
  <c r="A33" i="267"/>
  <c r="E32" i="267"/>
  <c r="B32" i="267"/>
  <c r="A32" i="267"/>
  <c r="B31" i="267"/>
  <c r="A31" i="267"/>
  <c r="L29" i="267"/>
  <c r="K29" i="267"/>
  <c r="J29" i="267"/>
  <c r="E29" i="267"/>
  <c r="B29" i="267"/>
  <c r="A29" i="267"/>
  <c r="L28" i="267"/>
  <c r="K28" i="267"/>
  <c r="J28" i="267"/>
  <c r="E28" i="267"/>
  <c r="B28" i="267"/>
  <c r="A28" i="267"/>
  <c r="B27" i="267"/>
  <c r="A27" i="267"/>
  <c r="L25" i="267"/>
  <c r="K25" i="267"/>
  <c r="J25" i="267"/>
  <c r="E25" i="267"/>
  <c r="B25" i="267"/>
  <c r="A25" i="267"/>
  <c r="L24" i="267"/>
  <c r="K24" i="267"/>
  <c r="J24" i="267"/>
  <c r="E24" i="267"/>
  <c r="B24" i="267"/>
  <c r="A24" i="267"/>
  <c r="B23" i="267"/>
  <c r="A23" i="267"/>
  <c r="A20" i="267"/>
  <c r="A19" i="267"/>
  <c r="A18" i="267"/>
  <c r="F6" i="267"/>
  <c r="E43" i="266"/>
  <c r="B43" i="266"/>
  <c r="A43" i="266"/>
  <c r="E42" i="266"/>
  <c r="B42" i="266"/>
  <c r="A42" i="266"/>
  <c r="B41" i="266"/>
  <c r="A41" i="266"/>
  <c r="E39" i="266"/>
  <c r="B39" i="266"/>
  <c r="A39" i="266"/>
  <c r="L38" i="266"/>
  <c r="K38" i="266"/>
  <c r="J38" i="266"/>
  <c r="E38" i="266"/>
  <c r="B38" i="266"/>
  <c r="A38" i="266"/>
  <c r="B37" i="266"/>
  <c r="A37" i="266"/>
  <c r="E35" i="266"/>
  <c r="B35" i="266"/>
  <c r="A35" i="266"/>
  <c r="E34" i="266"/>
  <c r="B34" i="266"/>
  <c r="A34" i="266"/>
  <c r="E33" i="266"/>
  <c r="B33" i="266"/>
  <c r="A33" i="266"/>
  <c r="E32" i="266"/>
  <c r="B32" i="266"/>
  <c r="A32" i="266"/>
  <c r="B31" i="266"/>
  <c r="A31" i="266"/>
  <c r="L29" i="266"/>
  <c r="K29" i="266"/>
  <c r="J29" i="266"/>
  <c r="E29" i="266"/>
  <c r="B29" i="266"/>
  <c r="A29" i="266"/>
  <c r="L28" i="266"/>
  <c r="K28" i="266"/>
  <c r="J28" i="266"/>
  <c r="E28" i="266"/>
  <c r="B28" i="266"/>
  <c r="A28" i="266"/>
  <c r="B27" i="266"/>
  <c r="A27" i="266"/>
  <c r="L25" i="266"/>
  <c r="K25" i="266"/>
  <c r="J25" i="266"/>
  <c r="E25" i="266"/>
  <c r="B25" i="266"/>
  <c r="A25" i="266"/>
  <c r="L24" i="266"/>
  <c r="K24" i="266"/>
  <c r="J24" i="266"/>
  <c r="E24" i="266"/>
  <c r="B24" i="266"/>
  <c r="A24" i="266"/>
  <c r="B23" i="266"/>
  <c r="A23" i="266"/>
  <c r="A20" i="266"/>
  <c r="A19" i="266"/>
  <c r="A18" i="266"/>
  <c r="F6" i="266"/>
  <c r="D93" i="265"/>
  <c r="D94" i="265" s="1"/>
  <c r="F40" i="261" s="1"/>
  <c r="E83" i="265"/>
  <c r="E79" i="265"/>
  <c r="B78" i="265"/>
  <c r="E78" i="265" s="1"/>
  <c r="B77" i="265"/>
  <c r="E77" i="265" s="1"/>
  <c r="D71" i="265"/>
  <c r="D70" i="265"/>
  <c r="D69" i="265"/>
  <c r="D68" i="265"/>
  <c r="D63" i="265"/>
  <c r="C58" i="265"/>
  <c r="B58" i="265"/>
  <c r="B71" i="265" s="1"/>
  <c r="C57" i="265"/>
  <c r="C70" i="265" s="1"/>
  <c r="B57" i="265"/>
  <c r="C56" i="265"/>
  <c r="C69" i="265" s="1"/>
  <c r="B56" i="265"/>
  <c r="C55" i="265"/>
  <c r="C68" i="265" s="1"/>
  <c r="B55" i="265"/>
  <c r="E55" i="265" s="1"/>
  <c r="C44" i="265"/>
  <c r="B44" i="265"/>
  <c r="D44" i="265" s="1"/>
  <c r="C43" i="265"/>
  <c r="B43" i="265"/>
  <c r="C42" i="265"/>
  <c r="B42" i="265"/>
  <c r="C41" i="265"/>
  <c r="B41" i="265"/>
  <c r="C36" i="265"/>
  <c r="C50" i="265" s="1"/>
  <c r="C63" i="265" s="1"/>
  <c r="D30" i="265"/>
  <c r="D29" i="265"/>
  <c r="D28" i="265"/>
  <c r="D27" i="265"/>
  <c r="B22" i="265"/>
  <c r="B36" i="265" s="1"/>
  <c r="D36" i="265" s="1"/>
  <c r="D37" i="265" s="1"/>
  <c r="F28" i="261" s="1"/>
  <c r="D88" i="264"/>
  <c r="D89" i="264" s="1"/>
  <c r="F39" i="260" s="1"/>
  <c r="E83" i="264"/>
  <c r="E79" i="264"/>
  <c r="B78" i="264"/>
  <c r="E78" i="264" s="1"/>
  <c r="B77" i="264"/>
  <c r="E77" i="264" s="1"/>
  <c r="D71" i="264"/>
  <c r="D70" i="264"/>
  <c r="D69" i="264"/>
  <c r="D68" i="264"/>
  <c r="D63" i="264"/>
  <c r="C58" i="264"/>
  <c r="B58" i="264"/>
  <c r="B71" i="264" s="1"/>
  <c r="C57" i="264"/>
  <c r="C70" i="264" s="1"/>
  <c r="B57" i="264"/>
  <c r="C56" i="264"/>
  <c r="C69" i="264" s="1"/>
  <c r="B56" i="264"/>
  <c r="C55" i="264"/>
  <c r="C68" i="264" s="1"/>
  <c r="B55" i="264"/>
  <c r="B68" i="264" s="1"/>
  <c r="C44" i="264"/>
  <c r="B44" i="264"/>
  <c r="C43" i="264"/>
  <c r="B43" i="264"/>
  <c r="C42" i="264"/>
  <c r="B42" i="264"/>
  <c r="D42" i="264" s="1"/>
  <c r="C41" i="264"/>
  <c r="B41" i="264"/>
  <c r="C36" i="264"/>
  <c r="C50" i="264" s="1"/>
  <c r="C63" i="264" s="1"/>
  <c r="D30" i="264"/>
  <c r="D29" i="264"/>
  <c r="D28" i="264"/>
  <c r="D27" i="264"/>
  <c r="D31" i="264" s="1"/>
  <c r="F25" i="260" s="1"/>
  <c r="B22" i="264"/>
  <c r="B36" i="264" s="1"/>
  <c r="D78" i="263"/>
  <c r="D79" i="263" s="1"/>
  <c r="F39" i="259" s="1"/>
  <c r="B70" i="263"/>
  <c r="E70" i="263" s="1"/>
  <c r="B69" i="263"/>
  <c r="E69" i="263" s="1"/>
  <c r="D63" i="263"/>
  <c r="D62" i="263"/>
  <c r="D57" i="263"/>
  <c r="C63" i="263"/>
  <c r="C62" i="263"/>
  <c r="B73" i="263" s="1"/>
  <c r="D39" i="263"/>
  <c r="C34" i="263"/>
  <c r="C46" i="263" s="1"/>
  <c r="C57" i="263" s="1"/>
  <c r="B22" i="263"/>
  <c r="B34" i="263" s="1"/>
  <c r="D89" i="262"/>
  <c r="D90" i="262" s="1"/>
  <c r="F40" i="258" s="1"/>
  <c r="B74" i="262"/>
  <c r="E74" i="262" s="1"/>
  <c r="B73" i="262"/>
  <c r="D67" i="262"/>
  <c r="D66" i="262"/>
  <c r="D65" i="262"/>
  <c r="D60" i="262"/>
  <c r="C35" i="262"/>
  <c r="C48" i="262" s="1"/>
  <c r="C60" i="262" s="1"/>
  <c r="B30" i="262"/>
  <c r="F25" i="258" s="1"/>
  <c r="B22" i="262"/>
  <c r="B35" i="262" s="1"/>
  <c r="E44" i="261"/>
  <c r="B44" i="261"/>
  <c r="A44" i="261"/>
  <c r="E43" i="261"/>
  <c r="B43" i="261"/>
  <c r="A43" i="261"/>
  <c r="B42" i="261"/>
  <c r="A42" i="261"/>
  <c r="E40" i="261"/>
  <c r="B40" i="261"/>
  <c r="A40" i="261"/>
  <c r="L38" i="261"/>
  <c r="K38" i="261"/>
  <c r="J38" i="261"/>
  <c r="E38" i="261"/>
  <c r="B38" i="261"/>
  <c r="A38" i="261"/>
  <c r="B37" i="261"/>
  <c r="A37" i="261"/>
  <c r="E35" i="261"/>
  <c r="B35" i="261"/>
  <c r="A35" i="261"/>
  <c r="E34" i="261"/>
  <c r="B34" i="261"/>
  <c r="A34" i="261"/>
  <c r="E33" i="261"/>
  <c r="B33" i="261"/>
  <c r="A33" i="261"/>
  <c r="E32" i="261"/>
  <c r="B32" i="261"/>
  <c r="A32" i="261"/>
  <c r="B31" i="261"/>
  <c r="A31" i="261"/>
  <c r="L29" i="261"/>
  <c r="K29" i="261"/>
  <c r="J29" i="261"/>
  <c r="E29" i="261"/>
  <c r="B29" i="261"/>
  <c r="A29" i="261"/>
  <c r="L28" i="261"/>
  <c r="K28" i="261"/>
  <c r="J28" i="261"/>
  <c r="E28" i="261"/>
  <c r="B28" i="261"/>
  <c r="A28" i="261"/>
  <c r="B27" i="261"/>
  <c r="A27" i="261"/>
  <c r="L25" i="261"/>
  <c r="K25" i="261"/>
  <c r="J25" i="261"/>
  <c r="E25" i="261"/>
  <c r="B25" i="261"/>
  <c r="A25" i="261"/>
  <c r="L24" i="261"/>
  <c r="K24" i="261"/>
  <c r="J24" i="261"/>
  <c r="E24" i="261"/>
  <c r="B24" i="261"/>
  <c r="A24" i="261"/>
  <c r="B23" i="261"/>
  <c r="A23" i="261"/>
  <c r="A20" i="261"/>
  <c r="A19" i="261"/>
  <c r="A18" i="261"/>
  <c r="F6" i="261"/>
  <c r="E43" i="260"/>
  <c r="B43" i="260"/>
  <c r="A43" i="260"/>
  <c r="E42" i="260"/>
  <c r="B42" i="260"/>
  <c r="A42" i="260"/>
  <c r="B41" i="260"/>
  <c r="A41" i="260"/>
  <c r="E39" i="260"/>
  <c r="B39" i="260"/>
  <c r="A39" i="260"/>
  <c r="L38" i="260"/>
  <c r="K38" i="260"/>
  <c r="J38" i="260"/>
  <c r="E38" i="260"/>
  <c r="B38" i="260"/>
  <c r="A38" i="260"/>
  <c r="B37" i="260"/>
  <c r="A37" i="260"/>
  <c r="E35" i="260"/>
  <c r="B35" i="260"/>
  <c r="A35" i="260"/>
  <c r="E34" i="260"/>
  <c r="B34" i="260"/>
  <c r="A34" i="260"/>
  <c r="E33" i="260"/>
  <c r="B33" i="260"/>
  <c r="A33" i="260"/>
  <c r="E32" i="260"/>
  <c r="B32" i="260"/>
  <c r="A32" i="260"/>
  <c r="B31" i="260"/>
  <c r="A31" i="260"/>
  <c r="L29" i="260"/>
  <c r="K29" i="260"/>
  <c r="J29" i="260"/>
  <c r="E29" i="260"/>
  <c r="B29" i="260"/>
  <c r="A29" i="260"/>
  <c r="L28" i="260"/>
  <c r="K28" i="260"/>
  <c r="J28" i="260"/>
  <c r="E28" i="260"/>
  <c r="B28" i="260"/>
  <c r="A28" i="260"/>
  <c r="B27" i="260"/>
  <c r="A27" i="260"/>
  <c r="L25" i="260"/>
  <c r="K25" i="260"/>
  <c r="J25" i="260"/>
  <c r="E25" i="260"/>
  <c r="B25" i="260"/>
  <c r="A25" i="260"/>
  <c r="L24" i="260"/>
  <c r="K24" i="260"/>
  <c r="J24" i="260"/>
  <c r="E24" i="260"/>
  <c r="B24" i="260"/>
  <c r="A24" i="260"/>
  <c r="B23" i="260"/>
  <c r="A23" i="260"/>
  <c r="A20" i="260"/>
  <c r="A19" i="260"/>
  <c r="A18" i="260"/>
  <c r="F6" i="260"/>
  <c r="E43" i="259"/>
  <c r="B43" i="259"/>
  <c r="A43" i="259"/>
  <c r="E42" i="259"/>
  <c r="B42" i="259"/>
  <c r="A42" i="259"/>
  <c r="B41" i="259"/>
  <c r="A41" i="259"/>
  <c r="E39" i="259"/>
  <c r="B39" i="259"/>
  <c r="A39" i="259"/>
  <c r="L38" i="259"/>
  <c r="K38" i="259"/>
  <c r="J38" i="259"/>
  <c r="E38" i="259"/>
  <c r="B38" i="259"/>
  <c r="A38" i="259"/>
  <c r="B37" i="259"/>
  <c r="A37" i="259"/>
  <c r="E35" i="259"/>
  <c r="B35" i="259"/>
  <c r="A35" i="259"/>
  <c r="E34" i="259"/>
  <c r="B34" i="259"/>
  <c r="A34" i="259"/>
  <c r="E33" i="259"/>
  <c r="B33" i="259"/>
  <c r="A33" i="259"/>
  <c r="E32" i="259"/>
  <c r="B32" i="259"/>
  <c r="A32" i="259"/>
  <c r="B31" i="259"/>
  <c r="A31" i="259"/>
  <c r="L29" i="259"/>
  <c r="K29" i="259"/>
  <c r="J29" i="259"/>
  <c r="E29" i="259"/>
  <c r="B29" i="259"/>
  <c r="A29" i="259"/>
  <c r="L28" i="259"/>
  <c r="K28" i="259"/>
  <c r="J28" i="259"/>
  <c r="E28" i="259"/>
  <c r="B28" i="259"/>
  <c r="A28" i="259"/>
  <c r="B27" i="259"/>
  <c r="A27" i="259"/>
  <c r="L25" i="259"/>
  <c r="K25" i="259"/>
  <c r="J25" i="259"/>
  <c r="E25" i="259"/>
  <c r="B25" i="259"/>
  <c r="A25" i="259"/>
  <c r="L24" i="259"/>
  <c r="K24" i="259"/>
  <c r="J24" i="259"/>
  <c r="E24" i="259"/>
  <c r="B24" i="259"/>
  <c r="A24" i="259"/>
  <c r="B23" i="259"/>
  <c r="A23" i="259"/>
  <c r="A20" i="259"/>
  <c r="A19" i="259"/>
  <c r="A18" i="259"/>
  <c r="F6" i="259"/>
  <c r="E44" i="258"/>
  <c r="B44" i="258"/>
  <c r="A44" i="258"/>
  <c r="E43" i="258"/>
  <c r="B43" i="258"/>
  <c r="A43" i="258"/>
  <c r="B42" i="258"/>
  <c r="A42" i="258"/>
  <c r="E40" i="258"/>
  <c r="B40" i="258"/>
  <c r="A40" i="258"/>
  <c r="L38" i="258"/>
  <c r="K38" i="258"/>
  <c r="J38" i="258"/>
  <c r="E38" i="258"/>
  <c r="B38" i="258"/>
  <c r="A38" i="258"/>
  <c r="B37" i="258"/>
  <c r="A37" i="258"/>
  <c r="E35" i="258"/>
  <c r="B35" i="258"/>
  <c r="A35" i="258"/>
  <c r="E34" i="258"/>
  <c r="B34" i="258"/>
  <c r="A34" i="258"/>
  <c r="E33" i="258"/>
  <c r="B33" i="258"/>
  <c r="A33" i="258"/>
  <c r="E32" i="258"/>
  <c r="B32" i="258"/>
  <c r="A32" i="258"/>
  <c r="B31" i="258"/>
  <c r="A31" i="258"/>
  <c r="L29" i="258"/>
  <c r="K29" i="258"/>
  <c r="J29" i="258"/>
  <c r="E29" i="258"/>
  <c r="B29" i="258"/>
  <c r="A29" i="258"/>
  <c r="L28" i="258"/>
  <c r="K28" i="258"/>
  <c r="J28" i="258"/>
  <c r="E28" i="258"/>
  <c r="B28" i="258"/>
  <c r="A28" i="258"/>
  <c r="B27" i="258"/>
  <c r="A27" i="258"/>
  <c r="E25" i="258"/>
  <c r="B25" i="258"/>
  <c r="A25" i="258"/>
  <c r="L24" i="258"/>
  <c r="K24" i="258"/>
  <c r="J24" i="258"/>
  <c r="E24" i="258"/>
  <c r="B24" i="258"/>
  <c r="A24" i="258"/>
  <c r="B23" i="258"/>
  <c r="A23" i="258"/>
  <c r="A20" i="258"/>
  <c r="A19" i="258"/>
  <c r="A18" i="258"/>
  <c r="F6" i="258"/>
  <c r="D88" i="257"/>
  <c r="D89" i="257" s="1"/>
  <c r="E83" i="257"/>
  <c r="E79" i="257"/>
  <c r="B78" i="257"/>
  <c r="E78" i="257" s="1"/>
  <c r="B77" i="257"/>
  <c r="E77" i="257" s="1"/>
  <c r="D71" i="257"/>
  <c r="D70" i="257"/>
  <c r="D69" i="257"/>
  <c r="D68" i="257"/>
  <c r="D63" i="257"/>
  <c r="C58" i="257"/>
  <c r="C71" i="257" s="1"/>
  <c r="B58" i="257"/>
  <c r="B71" i="257" s="1"/>
  <c r="C57" i="257"/>
  <c r="C70" i="257" s="1"/>
  <c r="B57" i="257"/>
  <c r="B70" i="257" s="1"/>
  <c r="C56" i="257"/>
  <c r="C69" i="257" s="1"/>
  <c r="B56" i="257"/>
  <c r="B69" i="257" s="1"/>
  <c r="C55" i="257"/>
  <c r="C68" i="257" s="1"/>
  <c r="B55" i="257"/>
  <c r="B68" i="257" s="1"/>
  <c r="E68" i="257" s="1"/>
  <c r="C44" i="257"/>
  <c r="B44" i="257"/>
  <c r="D44" i="257" s="1"/>
  <c r="C43" i="257"/>
  <c r="B43" i="257"/>
  <c r="C42" i="257"/>
  <c r="B42" i="257"/>
  <c r="D42" i="257" s="1"/>
  <c r="C41" i="257"/>
  <c r="B41" i="257"/>
  <c r="D41" i="257" s="1"/>
  <c r="C36" i="257"/>
  <c r="C50" i="257" s="1"/>
  <c r="C63" i="257" s="1"/>
  <c r="D30" i="257"/>
  <c r="D29" i="257"/>
  <c r="D28" i="257"/>
  <c r="D27" i="257"/>
  <c r="D31" i="257" s="1"/>
  <c r="F25" i="252" s="1"/>
  <c r="B22" i="257"/>
  <c r="B36" i="257" s="1"/>
  <c r="D95" i="255"/>
  <c r="D96" i="255" s="1"/>
  <c r="F39" i="250" s="1"/>
  <c r="E83" i="255"/>
  <c r="E79" i="255"/>
  <c r="B78" i="255"/>
  <c r="E78" i="255" s="1"/>
  <c r="B77" i="255"/>
  <c r="E77" i="255" s="1"/>
  <c r="D71" i="255"/>
  <c r="D70" i="255"/>
  <c r="D69" i="255"/>
  <c r="D68" i="255"/>
  <c r="D63" i="255"/>
  <c r="C58" i="255"/>
  <c r="C71" i="255" s="1"/>
  <c r="B58" i="255"/>
  <c r="C57" i="255"/>
  <c r="C70" i="255" s="1"/>
  <c r="B57" i="255"/>
  <c r="C56" i="255"/>
  <c r="C69" i="255" s="1"/>
  <c r="B56" i="255"/>
  <c r="B69" i="255" s="1"/>
  <c r="C55" i="255"/>
  <c r="C68" i="255" s="1"/>
  <c r="B55" i="255"/>
  <c r="B68" i="255" s="1"/>
  <c r="C44" i="255"/>
  <c r="B44" i="255"/>
  <c r="C43" i="255"/>
  <c r="B43" i="255"/>
  <c r="C42" i="255"/>
  <c r="B42" i="255"/>
  <c r="C41" i="255"/>
  <c r="B41" i="255"/>
  <c r="C36" i="255"/>
  <c r="C50" i="255" s="1"/>
  <c r="C63" i="255" s="1"/>
  <c r="D30" i="255"/>
  <c r="D29" i="255"/>
  <c r="D28" i="255"/>
  <c r="D27" i="255"/>
  <c r="B22" i="255"/>
  <c r="B36" i="255" s="1"/>
  <c r="E43" i="252"/>
  <c r="B43" i="252"/>
  <c r="A43" i="252"/>
  <c r="E42" i="252"/>
  <c r="B42" i="252"/>
  <c r="A42" i="252"/>
  <c r="B41" i="252"/>
  <c r="A41" i="252"/>
  <c r="F39" i="252"/>
  <c r="E39" i="252"/>
  <c r="B39" i="252"/>
  <c r="A39" i="252"/>
  <c r="L38" i="252"/>
  <c r="K38" i="252"/>
  <c r="J38" i="252"/>
  <c r="E38" i="252"/>
  <c r="B38" i="252"/>
  <c r="A38" i="252"/>
  <c r="B37" i="252"/>
  <c r="A37" i="252"/>
  <c r="E35" i="252"/>
  <c r="B35" i="252"/>
  <c r="A35" i="252"/>
  <c r="E34" i="252"/>
  <c r="B34" i="252"/>
  <c r="A34" i="252"/>
  <c r="E33" i="252"/>
  <c r="B33" i="252"/>
  <c r="A33" i="252"/>
  <c r="E32" i="252"/>
  <c r="B32" i="252"/>
  <c r="A32" i="252"/>
  <c r="B31" i="252"/>
  <c r="A31" i="252"/>
  <c r="L29" i="252"/>
  <c r="K29" i="252"/>
  <c r="J29" i="252"/>
  <c r="E29" i="252"/>
  <c r="B29" i="252"/>
  <c r="A29" i="252"/>
  <c r="L28" i="252"/>
  <c r="K28" i="252"/>
  <c r="J28" i="252"/>
  <c r="E28" i="252"/>
  <c r="B28" i="252"/>
  <c r="A28" i="252"/>
  <c r="B27" i="252"/>
  <c r="A27" i="252"/>
  <c r="L25" i="252"/>
  <c r="K25" i="252"/>
  <c r="J25" i="252"/>
  <c r="E25" i="252"/>
  <c r="B25" i="252"/>
  <c r="A25" i="252"/>
  <c r="L24" i="252"/>
  <c r="K24" i="252"/>
  <c r="J24" i="252"/>
  <c r="F24" i="252"/>
  <c r="E24" i="252"/>
  <c r="B24" i="252"/>
  <c r="A24" i="252"/>
  <c r="B23" i="252"/>
  <c r="A23" i="252"/>
  <c r="A20" i="252"/>
  <c r="A19" i="252"/>
  <c r="A18" i="252"/>
  <c r="F6" i="252"/>
  <c r="E46" i="250"/>
  <c r="B46" i="250"/>
  <c r="A46" i="250"/>
  <c r="E45" i="250"/>
  <c r="B45" i="250"/>
  <c r="A45" i="250"/>
  <c r="B44" i="250"/>
  <c r="A44" i="250"/>
  <c r="E39" i="250"/>
  <c r="B39" i="250"/>
  <c r="A39" i="250"/>
  <c r="L38" i="250"/>
  <c r="K38" i="250"/>
  <c r="J38" i="250"/>
  <c r="E38" i="250"/>
  <c r="B38" i="250"/>
  <c r="A38" i="250"/>
  <c r="B37" i="250"/>
  <c r="A37" i="250"/>
  <c r="E35" i="250"/>
  <c r="B35" i="250"/>
  <c r="A35" i="250"/>
  <c r="E34" i="250"/>
  <c r="B34" i="250"/>
  <c r="A34" i="250"/>
  <c r="E33" i="250"/>
  <c r="B33" i="250"/>
  <c r="A33" i="250"/>
  <c r="E32" i="250"/>
  <c r="B32" i="250"/>
  <c r="A32" i="250"/>
  <c r="B31" i="250"/>
  <c r="A31" i="250"/>
  <c r="L29" i="250"/>
  <c r="K29" i="250"/>
  <c r="J29" i="250"/>
  <c r="E29" i="250"/>
  <c r="B29" i="250"/>
  <c r="A29" i="250"/>
  <c r="L28" i="250"/>
  <c r="K28" i="250"/>
  <c r="J28" i="250"/>
  <c r="E28" i="250"/>
  <c r="B28" i="250"/>
  <c r="A28" i="250"/>
  <c r="B27" i="250"/>
  <c r="A27" i="250"/>
  <c r="L25" i="250"/>
  <c r="K25" i="250"/>
  <c r="J25" i="250"/>
  <c r="E25" i="250"/>
  <c r="B25" i="250"/>
  <c r="A25" i="250"/>
  <c r="L24" i="250"/>
  <c r="K24" i="250"/>
  <c r="J24" i="250"/>
  <c r="E24" i="250"/>
  <c r="B24" i="250"/>
  <c r="A24" i="250"/>
  <c r="B23" i="250"/>
  <c r="A23" i="250"/>
  <c r="A20" i="250"/>
  <c r="A19" i="250"/>
  <c r="A18" i="250"/>
  <c r="F6" i="250"/>
  <c r="D101" i="246"/>
  <c r="D102" i="246" s="1"/>
  <c r="E83" i="246"/>
  <c r="E79" i="246"/>
  <c r="B78" i="246"/>
  <c r="E78" i="246" s="1"/>
  <c r="B77" i="246"/>
  <c r="D71" i="246"/>
  <c r="D70" i="246"/>
  <c r="D69" i="246"/>
  <c r="D68" i="246"/>
  <c r="D63" i="246"/>
  <c r="C58" i="246"/>
  <c r="C71" i="246" s="1"/>
  <c r="B58" i="246"/>
  <c r="B71" i="246" s="1"/>
  <c r="C57" i="246"/>
  <c r="C70" i="246" s="1"/>
  <c r="B57" i="246"/>
  <c r="C56" i="246"/>
  <c r="C69" i="246" s="1"/>
  <c r="B56" i="246"/>
  <c r="C55" i="246"/>
  <c r="C68" i="246" s="1"/>
  <c r="B55" i="246"/>
  <c r="B68" i="246" s="1"/>
  <c r="C44" i="246"/>
  <c r="B44" i="246"/>
  <c r="C43" i="246"/>
  <c r="B43" i="246"/>
  <c r="C42" i="246"/>
  <c r="B42" i="246"/>
  <c r="D42" i="246" s="1"/>
  <c r="C41" i="246"/>
  <c r="B41" i="246"/>
  <c r="C36" i="246"/>
  <c r="C50" i="246" s="1"/>
  <c r="C63" i="246" s="1"/>
  <c r="D30" i="246"/>
  <c r="D29" i="246"/>
  <c r="D28" i="246"/>
  <c r="D27" i="246"/>
  <c r="B22" i="246"/>
  <c r="B36" i="246" s="1"/>
  <c r="D88" i="244"/>
  <c r="D89" i="244" s="1"/>
  <c r="F39" i="230" s="1"/>
  <c r="E83" i="244"/>
  <c r="E79" i="244"/>
  <c r="B78" i="244"/>
  <c r="E78" i="244" s="1"/>
  <c r="B77" i="244"/>
  <c r="E77" i="244" s="1"/>
  <c r="D71" i="244"/>
  <c r="D70" i="244"/>
  <c r="D69" i="244"/>
  <c r="D68" i="244"/>
  <c r="D63" i="244"/>
  <c r="C58" i="244"/>
  <c r="C71" i="244" s="1"/>
  <c r="B58" i="244"/>
  <c r="B71" i="244" s="1"/>
  <c r="C57" i="244"/>
  <c r="C70" i="244" s="1"/>
  <c r="B57" i="244"/>
  <c r="B70" i="244" s="1"/>
  <c r="C56" i="244"/>
  <c r="C69" i="244" s="1"/>
  <c r="B56" i="244"/>
  <c r="C55" i="244"/>
  <c r="C68" i="244" s="1"/>
  <c r="B55" i="244"/>
  <c r="B68" i="244" s="1"/>
  <c r="C44" i="244"/>
  <c r="B44" i="244"/>
  <c r="C43" i="244"/>
  <c r="B43" i="244"/>
  <c r="D43" i="244" s="1"/>
  <c r="C42" i="244"/>
  <c r="B42" i="244"/>
  <c r="C41" i="244"/>
  <c r="B41" i="244"/>
  <c r="C36" i="244"/>
  <c r="C50" i="244" s="1"/>
  <c r="C63" i="244" s="1"/>
  <c r="D30" i="244"/>
  <c r="D29" i="244"/>
  <c r="D28" i="244"/>
  <c r="D27" i="244"/>
  <c r="B22" i="244"/>
  <c r="B36" i="244" s="1"/>
  <c r="D88" i="243"/>
  <c r="D89" i="243" s="1"/>
  <c r="F39" i="229" s="1"/>
  <c r="E83" i="243"/>
  <c r="E79" i="243"/>
  <c r="B78" i="243"/>
  <c r="E78" i="243" s="1"/>
  <c r="B77" i="243"/>
  <c r="D71" i="243"/>
  <c r="D70" i="243"/>
  <c r="D69" i="243"/>
  <c r="D68" i="243"/>
  <c r="D63" i="243"/>
  <c r="C58" i="243"/>
  <c r="C71" i="243" s="1"/>
  <c r="B58" i="243"/>
  <c r="B71" i="243" s="1"/>
  <c r="B82" i="243" s="1"/>
  <c r="E82" i="243" s="1"/>
  <c r="C57" i="243"/>
  <c r="C70" i="243" s="1"/>
  <c r="B57" i="243"/>
  <c r="B70" i="243" s="1"/>
  <c r="C56" i="243"/>
  <c r="C69" i="243" s="1"/>
  <c r="B56" i="243"/>
  <c r="E56" i="243" s="1"/>
  <c r="C55" i="243"/>
  <c r="C68" i="243" s="1"/>
  <c r="B55" i="243"/>
  <c r="C44" i="243"/>
  <c r="B44" i="243"/>
  <c r="D44" i="243" s="1"/>
  <c r="C43" i="243"/>
  <c r="B43" i="243"/>
  <c r="C42" i="243"/>
  <c r="B42" i="243"/>
  <c r="C41" i="243"/>
  <c r="B41" i="243"/>
  <c r="C36" i="243"/>
  <c r="C50" i="243" s="1"/>
  <c r="C63" i="243" s="1"/>
  <c r="D30" i="243"/>
  <c r="D29" i="243"/>
  <c r="D28" i="243"/>
  <c r="D27" i="243"/>
  <c r="B22" i="243"/>
  <c r="B36" i="243" s="1"/>
  <c r="D88" i="242"/>
  <c r="D89" i="242" s="1"/>
  <c r="F39" i="228" s="1"/>
  <c r="E83" i="242"/>
  <c r="E79" i="242"/>
  <c r="B78" i="242"/>
  <c r="E78" i="242" s="1"/>
  <c r="B77" i="242"/>
  <c r="E77" i="242" s="1"/>
  <c r="D71" i="242"/>
  <c r="D70" i="242"/>
  <c r="D69" i="242"/>
  <c r="D68" i="242"/>
  <c r="D63" i="242"/>
  <c r="C58" i="242"/>
  <c r="C71" i="242" s="1"/>
  <c r="B58" i="242"/>
  <c r="B71" i="242" s="1"/>
  <c r="C57" i="242"/>
  <c r="C70" i="242" s="1"/>
  <c r="B57" i="242"/>
  <c r="B70" i="242" s="1"/>
  <c r="C56" i="242"/>
  <c r="C69" i="242" s="1"/>
  <c r="B56" i="242"/>
  <c r="B69" i="242" s="1"/>
  <c r="C55" i="242"/>
  <c r="C68" i="242" s="1"/>
  <c r="B55" i="242"/>
  <c r="C44" i="242"/>
  <c r="B44" i="242"/>
  <c r="C43" i="242"/>
  <c r="B43" i="242"/>
  <c r="D43" i="242" s="1"/>
  <c r="C42" i="242"/>
  <c r="B42" i="242"/>
  <c r="D42" i="242" s="1"/>
  <c r="C41" i="242"/>
  <c r="B41" i="242"/>
  <c r="C36" i="242"/>
  <c r="C50" i="242" s="1"/>
  <c r="C63" i="242" s="1"/>
  <c r="D30" i="242"/>
  <c r="D29" i="242"/>
  <c r="D28" i="242"/>
  <c r="D27" i="242"/>
  <c r="B22" i="242"/>
  <c r="B36" i="242" s="1"/>
  <c r="D36" i="242" s="1"/>
  <c r="D37" i="242" s="1"/>
  <c r="F28" i="228" s="1"/>
  <c r="D88" i="241"/>
  <c r="D89" i="241" s="1"/>
  <c r="F39" i="227" s="1"/>
  <c r="E83" i="241"/>
  <c r="E79" i="241"/>
  <c r="B78" i="241"/>
  <c r="E78" i="241" s="1"/>
  <c r="B77" i="241"/>
  <c r="E77" i="241" s="1"/>
  <c r="D71" i="241"/>
  <c r="D70" i="241"/>
  <c r="D69" i="241"/>
  <c r="D68" i="241"/>
  <c r="D63" i="241"/>
  <c r="C58" i="241"/>
  <c r="C71" i="241" s="1"/>
  <c r="B58" i="241"/>
  <c r="B71" i="241" s="1"/>
  <c r="B82" i="241" s="1"/>
  <c r="E82" i="241" s="1"/>
  <c r="C57" i="241"/>
  <c r="C70" i="241" s="1"/>
  <c r="B57" i="241"/>
  <c r="B70" i="241" s="1"/>
  <c r="C56" i="241"/>
  <c r="C69" i="241" s="1"/>
  <c r="B56" i="241"/>
  <c r="B69" i="241" s="1"/>
  <c r="C55" i="241"/>
  <c r="C68" i="241" s="1"/>
  <c r="B55" i="241"/>
  <c r="C44" i="241"/>
  <c r="B44" i="241"/>
  <c r="C43" i="241"/>
  <c r="B43" i="241"/>
  <c r="D43" i="241" s="1"/>
  <c r="C42" i="241"/>
  <c r="B42" i="241"/>
  <c r="D42" i="241" s="1"/>
  <c r="C41" i="241"/>
  <c r="B41" i="241"/>
  <c r="C36" i="241"/>
  <c r="C50" i="241" s="1"/>
  <c r="C63" i="241" s="1"/>
  <c r="D30" i="241"/>
  <c r="D29" i="241"/>
  <c r="D28" i="241"/>
  <c r="D27" i="241"/>
  <c r="B22" i="241"/>
  <c r="B36" i="241" s="1"/>
  <c r="B50" i="241" s="1"/>
  <c r="F40" i="226"/>
  <c r="B70" i="240"/>
  <c r="E70" i="240" s="1"/>
  <c r="B69" i="240"/>
  <c r="D63" i="240"/>
  <c r="D62" i="240"/>
  <c r="D57" i="240"/>
  <c r="C34" i="240"/>
  <c r="C46" i="240" s="1"/>
  <c r="C57" i="240" s="1"/>
  <c r="B22" i="240"/>
  <c r="B34" i="240" s="1"/>
  <c r="B46" i="240" s="1"/>
  <c r="D88" i="239"/>
  <c r="D89" i="239" s="1"/>
  <c r="F39" i="225" s="1"/>
  <c r="E83" i="239"/>
  <c r="E79" i="239"/>
  <c r="B78" i="239"/>
  <c r="E78" i="239" s="1"/>
  <c r="B77" i="239"/>
  <c r="E77" i="239" s="1"/>
  <c r="D71" i="239"/>
  <c r="D70" i="239"/>
  <c r="D69" i="239"/>
  <c r="D68" i="239"/>
  <c r="D63" i="239"/>
  <c r="C58" i="239"/>
  <c r="C71" i="239" s="1"/>
  <c r="B58" i="239"/>
  <c r="C57" i="239"/>
  <c r="C70" i="239" s="1"/>
  <c r="B57" i="239"/>
  <c r="B70" i="239" s="1"/>
  <c r="C56" i="239"/>
  <c r="C69" i="239" s="1"/>
  <c r="B56" i="239"/>
  <c r="B69" i="239" s="1"/>
  <c r="B80" i="239" s="1"/>
  <c r="E80" i="239" s="1"/>
  <c r="C55" i="239"/>
  <c r="C68" i="239" s="1"/>
  <c r="B55" i="239"/>
  <c r="C44" i="239"/>
  <c r="B44" i="239"/>
  <c r="C43" i="239"/>
  <c r="B43" i="239"/>
  <c r="C42" i="239"/>
  <c r="B42" i="239"/>
  <c r="D42" i="239" s="1"/>
  <c r="C41" i="239"/>
  <c r="B41" i="239"/>
  <c r="C36" i="239"/>
  <c r="C50" i="239" s="1"/>
  <c r="C63" i="239" s="1"/>
  <c r="D30" i="239"/>
  <c r="D29" i="239"/>
  <c r="D28" i="239"/>
  <c r="D27" i="239"/>
  <c r="B22" i="239"/>
  <c r="B36" i="239" s="1"/>
  <c r="B50" i="239" s="1"/>
  <c r="D88" i="238"/>
  <c r="D89" i="238" s="1"/>
  <c r="F39" i="224" s="1"/>
  <c r="E83" i="238"/>
  <c r="E79" i="238"/>
  <c r="B78" i="238"/>
  <c r="E78" i="238" s="1"/>
  <c r="B77" i="238"/>
  <c r="E77" i="238" s="1"/>
  <c r="D71" i="238"/>
  <c r="D70" i="238"/>
  <c r="D69" i="238"/>
  <c r="D68" i="238"/>
  <c r="D63" i="238"/>
  <c r="C58" i="238"/>
  <c r="C71" i="238" s="1"/>
  <c r="B58" i="238"/>
  <c r="C57" i="238"/>
  <c r="C70" i="238" s="1"/>
  <c r="B57" i="238"/>
  <c r="B70" i="238" s="1"/>
  <c r="B81" i="238" s="1"/>
  <c r="E81" i="238" s="1"/>
  <c r="C56" i="238"/>
  <c r="C69" i="238" s="1"/>
  <c r="B56" i="238"/>
  <c r="B69" i="238" s="1"/>
  <c r="C55" i="238"/>
  <c r="C68" i="238" s="1"/>
  <c r="B55" i="238"/>
  <c r="C44" i="238"/>
  <c r="B44" i="238"/>
  <c r="C43" i="238"/>
  <c r="B43" i="238"/>
  <c r="C42" i="238"/>
  <c r="B42" i="238"/>
  <c r="D42" i="238" s="1"/>
  <c r="C41" i="238"/>
  <c r="B41" i="238"/>
  <c r="C36" i="238"/>
  <c r="C50" i="238" s="1"/>
  <c r="C63" i="238" s="1"/>
  <c r="D30" i="238"/>
  <c r="D29" i="238"/>
  <c r="D28" i="238"/>
  <c r="D27" i="238"/>
  <c r="D31" i="238" s="1"/>
  <c r="F25" i="224" s="1"/>
  <c r="B22" i="238"/>
  <c r="B36" i="238" s="1"/>
  <c r="B50" i="238" s="1"/>
  <c r="D88" i="237"/>
  <c r="D89" i="237" s="1"/>
  <c r="F39" i="223" s="1"/>
  <c r="E83" i="237"/>
  <c r="B78" i="237"/>
  <c r="E78" i="237" s="1"/>
  <c r="B77" i="237"/>
  <c r="D71" i="237"/>
  <c r="D70" i="237"/>
  <c r="D69" i="237"/>
  <c r="D68" i="237"/>
  <c r="D63" i="237"/>
  <c r="C58" i="237"/>
  <c r="C71" i="237" s="1"/>
  <c r="B58" i="237"/>
  <c r="B71" i="237" s="1"/>
  <c r="C57" i="237"/>
  <c r="C70" i="237" s="1"/>
  <c r="B57" i="237"/>
  <c r="C56" i="237"/>
  <c r="C69" i="237" s="1"/>
  <c r="B56" i="237"/>
  <c r="B69" i="237" s="1"/>
  <c r="C55" i="237"/>
  <c r="C68" i="237" s="1"/>
  <c r="B55" i="237"/>
  <c r="B68" i="237" s="1"/>
  <c r="B79" i="237" s="1"/>
  <c r="E79" i="237" s="1"/>
  <c r="C44" i="237"/>
  <c r="B44" i="237"/>
  <c r="D44" i="237" s="1"/>
  <c r="C43" i="237"/>
  <c r="B43" i="237"/>
  <c r="D43" i="237" s="1"/>
  <c r="C42" i="237"/>
  <c r="B42" i="237"/>
  <c r="C41" i="237"/>
  <c r="B41" i="237"/>
  <c r="D41" i="237" s="1"/>
  <c r="C36" i="237"/>
  <c r="C50" i="237" s="1"/>
  <c r="C63" i="237" s="1"/>
  <c r="D30" i="237"/>
  <c r="D29" i="237"/>
  <c r="D28" i="237"/>
  <c r="D27" i="237"/>
  <c r="B22" i="237"/>
  <c r="B36" i="237" s="1"/>
  <c r="B50" i="237" s="1"/>
  <c r="D88" i="235"/>
  <c r="D89" i="235" s="1"/>
  <c r="F39" i="221" s="1"/>
  <c r="E83" i="235"/>
  <c r="B78" i="235"/>
  <c r="E78" i="235" s="1"/>
  <c r="B77" i="235"/>
  <c r="E77" i="235" s="1"/>
  <c r="D71" i="235"/>
  <c r="D70" i="235"/>
  <c r="D69" i="235"/>
  <c r="D68" i="235"/>
  <c r="D63" i="235"/>
  <c r="C58" i="235"/>
  <c r="C71" i="235" s="1"/>
  <c r="B58" i="235"/>
  <c r="B71" i="235" s="1"/>
  <c r="B82" i="235" s="1"/>
  <c r="E82" i="235" s="1"/>
  <c r="C57" i="235"/>
  <c r="C70" i="235" s="1"/>
  <c r="B57" i="235"/>
  <c r="B70" i="235" s="1"/>
  <c r="C56" i="235"/>
  <c r="C69" i="235" s="1"/>
  <c r="B56" i="235"/>
  <c r="B69" i="235" s="1"/>
  <c r="C55" i="235"/>
  <c r="C68" i="235" s="1"/>
  <c r="B55" i="235"/>
  <c r="C44" i="235"/>
  <c r="B44" i="235"/>
  <c r="D44" i="235" s="1"/>
  <c r="C43" i="235"/>
  <c r="B43" i="235"/>
  <c r="D43" i="235" s="1"/>
  <c r="C42" i="235"/>
  <c r="B42" i="235"/>
  <c r="D42" i="235" s="1"/>
  <c r="C41" i="235"/>
  <c r="B41" i="235"/>
  <c r="D41" i="235" s="1"/>
  <c r="C36" i="235"/>
  <c r="C50" i="235" s="1"/>
  <c r="C63" i="235" s="1"/>
  <c r="D30" i="235"/>
  <c r="D29" i="235"/>
  <c r="D28" i="235"/>
  <c r="D27" i="235"/>
  <c r="B22" i="235"/>
  <c r="B36" i="235" s="1"/>
  <c r="D88" i="234"/>
  <c r="D89" i="234" s="1"/>
  <c r="F39" i="220" s="1"/>
  <c r="E83" i="234"/>
  <c r="B78" i="234"/>
  <c r="E78" i="234" s="1"/>
  <c r="B77" i="234"/>
  <c r="E77" i="234" s="1"/>
  <c r="D71" i="234"/>
  <c r="D70" i="234"/>
  <c r="D69" i="234"/>
  <c r="D68" i="234"/>
  <c r="D63" i="234"/>
  <c r="C58" i="234"/>
  <c r="C71" i="234" s="1"/>
  <c r="B58" i="234"/>
  <c r="E58" i="234" s="1"/>
  <c r="C57" i="234"/>
  <c r="C70" i="234" s="1"/>
  <c r="B57" i="234"/>
  <c r="E57" i="234" s="1"/>
  <c r="C56" i="234"/>
  <c r="C69" i="234" s="1"/>
  <c r="B56" i="234"/>
  <c r="C55" i="234"/>
  <c r="C68" i="234" s="1"/>
  <c r="B55" i="234"/>
  <c r="E55" i="234" s="1"/>
  <c r="C44" i="234"/>
  <c r="B44" i="234"/>
  <c r="D44" i="234" s="1"/>
  <c r="C43" i="234"/>
  <c r="B43" i="234"/>
  <c r="D43" i="234" s="1"/>
  <c r="C42" i="234"/>
  <c r="B42" i="234"/>
  <c r="C41" i="234"/>
  <c r="B41" i="234"/>
  <c r="D41" i="234" s="1"/>
  <c r="C36" i="234"/>
  <c r="C50" i="234" s="1"/>
  <c r="C63" i="234" s="1"/>
  <c r="D30" i="234"/>
  <c r="D29" i="234"/>
  <c r="D28" i="234"/>
  <c r="D27" i="234"/>
  <c r="B22" i="234"/>
  <c r="B36" i="234" s="1"/>
  <c r="E47" i="232"/>
  <c r="B47" i="232"/>
  <c r="A47" i="232"/>
  <c r="E46" i="232"/>
  <c r="B46" i="232"/>
  <c r="A46" i="232"/>
  <c r="B45" i="232"/>
  <c r="A45" i="232"/>
  <c r="F40" i="232"/>
  <c r="E40" i="232"/>
  <c r="B40" i="232"/>
  <c r="A40" i="232"/>
  <c r="L38" i="232"/>
  <c r="K38" i="232"/>
  <c r="J38" i="232"/>
  <c r="E38" i="232"/>
  <c r="B38" i="232"/>
  <c r="A38" i="232"/>
  <c r="B37" i="232"/>
  <c r="A37" i="232"/>
  <c r="E35" i="232"/>
  <c r="B35" i="232"/>
  <c r="A35" i="232"/>
  <c r="E34" i="232"/>
  <c r="B34" i="232"/>
  <c r="A34" i="232"/>
  <c r="E33" i="232"/>
  <c r="B33" i="232"/>
  <c r="A33" i="232"/>
  <c r="E32" i="232"/>
  <c r="B32" i="232"/>
  <c r="A32" i="232"/>
  <c r="B31" i="232"/>
  <c r="A31" i="232"/>
  <c r="L29" i="232"/>
  <c r="K29" i="232"/>
  <c r="J29" i="232"/>
  <c r="E29" i="232"/>
  <c r="B29" i="232"/>
  <c r="A29" i="232"/>
  <c r="L28" i="232"/>
  <c r="K28" i="232"/>
  <c r="J28" i="232"/>
  <c r="E28" i="232"/>
  <c r="B28" i="232"/>
  <c r="A28" i="232"/>
  <c r="B27" i="232"/>
  <c r="A27" i="232"/>
  <c r="L25" i="232"/>
  <c r="K25" i="232"/>
  <c r="J25" i="232"/>
  <c r="E25" i="232"/>
  <c r="B25" i="232"/>
  <c r="A25" i="232"/>
  <c r="L24" i="232"/>
  <c r="K24" i="232"/>
  <c r="J24" i="232"/>
  <c r="E24" i="232"/>
  <c r="B24" i="232"/>
  <c r="A24" i="232"/>
  <c r="B23" i="232"/>
  <c r="A23" i="232"/>
  <c r="A20" i="232"/>
  <c r="A19" i="232"/>
  <c r="A18" i="232"/>
  <c r="F6" i="232"/>
  <c r="E43" i="230"/>
  <c r="B43" i="230"/>
  <c r="A43" i="230"/>
  <c r="E42" i="230"/>
  <c r="B42" i="230"/>
  <c r="A42" i="230"/>
  <c r="B41" i="230"/>
  <c r="A41" i="230"/>
  <c r="E39" i="230"/>
  <c r="B39" i="230"/>
  <c r="A39" i="230"/>
  <c r="L38" i="230"/>
  <c r="K38" i="230"/>
  <c r="J38" i="230"/>
  <c r="E38" i="230"/>
  <c r="B38" i="230"/>
  <c r="A38" i="230"/>
  <c r="B37" i="230"/>
  <c r="A37" i="230"/>
  <c r="E35" i="230"/>
  <c r="B35" i="230"/>
  <c r="A35" i="230"/>
  <c r="E34" i="230"/>
  <c r="B34" i="230"/>
  <c r="A34" i="230"/>
  <c r="E33" i="230"/>
  <c r="B33" i="230"/>
  <c r="A33" i="230"/>
  <c r="E32" i="230"/>
  <c r="B32" i="230"/>
  <c r="A32" i="230"/>
  <c r="B31" i="230"/>
  <c r="A31" i="230"/>
  <c r="L29" i="230"/>
  <c r="K29" i="230"/>
  <c r="J29" i="230"/>
  <c r="E29" i="230"/>
  <c r="B29" i="230"/>
  <c r="A29" i="230"/>
  <c r="L28" i="230"/>
  <c r="K28" i="230"/>
  <c r="J28" i="230"/>
  <c r="E28" i="230"/>
  <c r="B28" i="230"/>
  <c r="A28" i="230"/>
  <c r="B27" i="230"/>
  <c r="A27" i="230"/>
  <c r="L25" i="230"/>
  <c r="K25" i="230"/>
  <c r="J25" i="230"/>
  <c r="E25" i="230"/>
  <c r="B25" i="230"/>
  <c r="A25" i="230"/>
  <c r="L24" i="230"/>
  <c r="K24" i="230"/>
  <c r="J24" i="230"/>
  <c r="E24" i="230"/>
  <c r="B24" i="230"/>
  <c r="A24" i="230"/>
  <c r="B23" i="230"/>
  <c r="A23" i="230"/>
  <c r="A20" i="230"/>
  <c r="A19" i="230"/>
  <c r="A18" i="230"/>
  <c r="F6" i="230"/>
  <c r="E43" i="229"/>
  <c r="B43" i="229"/>
  <c r="A43" i="229"/>
  <c r="E42" i="229"/>
  <c r="B42" i="229"/>
  <c r="A42" i="229"/>
  <c r="B41" i="229"/>
  <c r="A41" i="229"/>
  <c r="E39" i="229"/>
  <c r="B39" i="229"/>
  <c r="A39" i="229"/>
  <c r="L38" i="229"/>
  <c r="K38" i="229"/>
  <c r="J38" i="229"/>
  <c r="E38" i="229"/>
  <c r="B38" i="229"/>
  <c r="A38" i="229"/>
  <c r="B37" i="229"/>
  <c r="A37" i="229"/>
  <c r="E35" i="229"/>
  <c r="B35" i="229"/>
  <c r="A35" i="229"/>
  <c r="E34" i="229"/>
  <c r="B34" i="229"/>
  <c r="A34" i="229"/>
  <c r="E33" i="229"/>
  <c r="B33" i="229"/>
  <c r="A33" i="229"/>
  <c r="E32" i="229"/>
  <c r="B32" i="229"/>
  <c r="A32" i="229"/>
  <c r="B31" i="229"/>
  <c r="A31" i="229"/>
  <c r="L29" i="229"/>
  <c r="K29" i="229"/>
  <c r="J29" i="229"/>
  <c r="E29" i="229"/>
  <c r="B29" i="229"/>
  <c r="A29" i="229"/>
  <c r="L28" i="229"/>
  <c r="K28" i="229"/>
  <c r="J28" i="229"/>
  <c r="E28" i="229"/>
  <c r="B28" i="229"/>
  <c r="A28" i="229"/>
  <c r="B27" i="229"/>
  <c r="A27" i="229"/>
  <c r="L25" i="229"/>
  <c r="K25" i="229"/>
  <c r="J25" i="229"/>
  <c r="E25" i="229"/>
  <c r="B25" i="229"/>
  <c r="A25" i="229"/>
  <c r="L24" i="229"/>
  <c r="K24" i="229"/>
  <c r="J24" i="229"/>
  <c r="E24" i="229"/>
  <c r="B24" i="229"/>
  <c r="A24" i="229"/>
  <c r="B23" i="229"/>
  <c r="A23" i="229"/>
  <c r="A20" i="229"/>
  <c r="A19" i="229"/>
  <c r="A18" i="229"/>
  <c r="F6" i="229"/>
  <c r="E43" i="228"/>
  <c r="B43" i="228"/>
  <c r="A43" i="228"/>
  <c r="E42" i="228"/>
  <c r="B42" i="228"/>
  <c r="A42" i="228"/>
  <c r="B41" i="228"/>
  <c r="A41" i="228"/>
  <c r="E39" i="228"/>
  <c r="B39" i="228"/>
  <c r="A39" i="228"/>
  <c r="L38" i="228"/>
  <c r="K38" i="228"/>
  <c r="J38" i="228"/>
  <c r="E38" i="228"/>
  <c r="B38" i="228"/>
  <c r="A38" i="228"/>
  <c r="B37" i="228"/>
  <c r="A37" i="228"/>
  <c r="E35" i="228"/>
  <c r="B35" i="228"/>
  <c r="A35" i="228"/>
  <c r="E34" i="228"/>
  <c r="B34" i="228"/>
  <c r="A34" i="228"/>
  <c r="E33" i="228"/>
  <c r="B33" i="228"/>
  <c r="A33" i="228"/>
  <c r="E32" i="228"/>
  <c r="B32" i="228"/>
  <c r="A32" i="228"/>
  <c r="B31" i="228"/>
  <c r="A31" i="228"/>
  <c r="L29" i="228"/>
  <c r="K29" i="228"/>
  <c r="J29" i="228"/>
  <c r="E29" i="228"/>
  <c r="B29" i="228"/>
  <c r="A29" i="228"/>
  <c r="L28" i="228"/>
  <c r="K28" i="228"/>
  <c r="J28" i="228"/>
  <c r="E28" i="228"/>
  <c r="B28" i="228"/>
  <c r="A28" i="228"/>
  <c r="B27" i="228"/>
  <c r="A27" i="228"/>
  <c r="L25" i="228"/>
  <c r="K25" i="228"/>
  <c r="J25" i="228"/>
  <c r="E25" i="228"/>
  <c r="B25" i="228"/>
  <c r="A25" i="228"/>
  <c r="L24" i="228"/>
  <c r="K24" i="228"/>
  <c r="J24" i="228"/>
  <c r="E24" i="228"/>
  <c r="B24" i="228"/>
  <c r="A24" i="228"/>
  <c r="B23" i="228"/>
  <c r="A23" i="228"/>
  <c r="A20" i="228"/>
  <c r="A19" i="228"/>
  <c r="A18" i="228"/>
  <c r="F6" i="228"/>
  <c r="E43" i="227"/>
  <c r="B43" i="227"/>
  <c r="A43" i="227"/>
  <c r="E42" i="227"/>
  <c r="B42" i="227"/>
  <c r="A42" i="227"/>
  <c r="B41" i="227"/>
  <c r="A41" i="227"/>
  <c r="E39" i="227"/>
  <c r="B39" i="227"/>
  <c r="A39" i="227"/>
  <c r="L38" i="227"/>
  <c r="K38" i="227"/>
  <c r="J38" i="227"/>
  <c r="E38" i="227"/>
  <c r="B38" i="227"/>
  <c r="A38" i="227"/>
  <c r="B37" i="227"/>
  <c r="A37" i="227"/>
  <c r="E35" i="227"/>
  <c r="B35" i="227"/>
  <c r="A35" i="227"/>
  <c r="E34" i="227"/>
  <c r="B34" i="227"/>
  <c r="A34" i="227"/>
  <c r="E33" i="227"/>
  <c r="B33" i="227"/>
  <c r="A33" i="227"/>
  <c r="E32" i="227"/>
  <c r="B32" i="227"/>
  <c r="A32" i="227"/>
  <c r="B31" i="227"/>
  <c r="A31" i="227"/>
  <c r="L29" i="227"/>
  <c r="K29" i="227"/>
  <c r="J29" i="227"/>
  <c r="E29" i="227"/>
  <c r="B29" i="227"/>
  <c r="A29" i="227"/>
  <c r="L28" i="227"/>
  <c r="K28" i="227"/>
  <c r="J28" i="227"/>
  <c r="E28" i="227"/>
  <c r="B28" i="227"/>
  <c r="A28" i="227"/>
  <c r="B27" i="227"/>
  <c r="A27" i="227"/>
  <c r="L25" i="227"/>
  <c r="K25" i="227"/>
  <c r="J25" i="227"/>
  <c r="E25" i="227"/>
  <c r="B25" i="227"/>
  <c r="A25" i="227"/>
  <c r="L24" i="227"/>
  <c r="K24" i="227"/>
  <c r="J24" i="227"/>
  <c r="E24" i="227"/>
  <c r="B24" i="227"/>
  <c r="A24" i="227"/>
  <c r="B23" i="227"/>
  <c r="A23" i="227"/>
  <c r="A20" i="227"/>
  <c r="A19" i="227"/>
  <c r="A18" i="227"/>
  <c r="F6" i="227"/>
  <c r="E44" i="226"/>
  <c r="B44" i="226"/>
  <c r="A44" i="226"/>
  <c r="E43" i="226"/>
  <c r="B43" i="226"/>
  <c r="A43" i="226"/>
  <c r="B42" i="226"/>
  <c r="A42" i="226"/>
  <c r="E40" i="226"/>
  <c r="B40" i="226"/>
  <c r="A40" i="226"/>
  <c r="L38" i="226"/>
  <c r="K38" i="226"/>
  <c r="J38" i="226"/>
  <c r="E38" i="226"/>
  <c r="B38" i="226"/>
  <c r="A38" i="226"/>
  <c r="B37" i="226"/>
  <c r="A37" i="226"/>
  <c r="E35" i="226"/>
  <c r="B35" i="226"/>
  <c r="A35" i="226"/>
  <c r="E34" i="226"/>
  <c r="B34" i="226"/>
  <c r="A34" i="226"/>
  <c r="E33" i="226"/>
  <c r="B33" i="226"/>
  <c r="A33" i="226"/>
  <c r="E32" i="226"/>
  <c r="B32" i="226"/>
  <c r="A32" i="226"/>
  <c r="B31" i="226"/>
  <c r="A31" i="226"/>
  <c r="L29" i="226"/>
  <c r="K29" i="226"/>
  <c r="J29" i="226"/>
  <c r="E29" i="226"/>
  <c r="B29" i="226"/>
  <c r="A29" i="226"/>
  <c r="L28" i="226"/>
  <c r="K28" i="226"/>
  <c r="J28" i="226"/>
  <c r="E28" i="226"/>
  <c r="B28" i="226"/>
  <c r="A28" i="226"/>
  <c r="B27" i="226"/>
  <c r="A27" i="226"/>
  <c r="L25" i="226"/>
  <c r="K25" i="226"/>
  <c r="J25" i="226"/>
  <c r="E25" i="226"/>
  <c r="B25" i="226"/>
  <c r="A25" i="226"/>
  <c r="L24" i="226"/>
  <c r="K24" i="226"/>
  <c r="J24" i="226"/>
  <c r="E24" i="226"/>
  <c r="B24" i="226"/>
  <c r="A24" i="226"/>
  <c r="B23" i="226"/>
  <c r="A23" i="226"/>
  <c r="A20" i="226"/>
  <c r="A19" i="226"/>
  <c r="A18" i="226"/>
  <c r="F6" i="226"/>
  <c r="E43" i="225"/>
  <c r="B43" i="225"/>
  <c r="A43" i="225"/>
  <c r="E42" i="225"/>
  <c r="B42" i="225"/>
  <c r="A42" i="225"/>
  <c r="B41" i="225"/>
  <c r="A41" i="225"/>
  <c r="E39" i="225"/>
  <c r="B39" i="225"/>
  <c r="A39" i="225"/>
  <c r="L38" i="225"/>
  <c r="K38" i="225"/>
  <c r="J38" i="225"/>
  <c r="E38" i="225"/>
  <c r="B38" i="225"/>
  <c r="A38" i="225"/>
  <c r="B37" i="225"/>
  <c r="A37" i="225"/>
  <c r="E35" i="225"/>
  <c r="B35" i="225"/>
  <c r="A35" i="225"/>
  <c r="E34" i="225"/>
  <c r="B34" i="225"/>
  <c r="A34" i="225"/>
  <c r="E33" i="225"/>
  <c r="B33" i="225"/>
  <c r="A33" i="225"/>
  <c r="E32" i="225"/>
  <c r="B32" i="225"/>
  <c r="A32" i="225"/>
  <c r="B31" i="225"/>
  <c r="A31" i="225"/>
  <c r="L29" i="225"/>
  <c r="K29" i="225"/>
  <c r="J29" i="225"/>
  <c r="E29" i="225"/>
  <c r="B29" i="225"/>
  <c r="A29" i="225"/>
  <c r="L28" i="225"/>
  <c r="K28" i="225"/>
  <c r="J28" i="225"/>
  <c r="E28" i="225"/>
  <c r="B28" i="225"/>
  <c r="A28" i="225"/>
  <c r="B27" i="225"/>
  <c r="A27" i="225"/>
  <c r="L25" i="225"/>
  <c r="K25" i="225"/>
  <c r="J25" i="225"/>
  <c r="E25" i="225"/>
  <c r="B25" i="225"/>
  <c r="A25" i="225"/>
  <c r="L24" i="225"/>
  <c r="K24" i="225"/>
  <c r="J24" i="225"/>
  <c r="E24" i="225"/>
  <c r="B24" i="225"/>
  <c r="A24" i="225"/>
  <c r="B23" i="225"/>
  <c r="A23" i="225"/>
  <c r="A20" i="225"/>
  <c r="A19" i="225"/>
  <c r="A18" i="225"/>
  <c r="F6" i="225"/>
  <c r="E43" i="224"/>
  <c r="B43" i="224"/>
  <c r="A43" i="224"/>
  <c r="E42" i="224"/>
  <c r="B42" i="224"/>
  <c r="A42" i="224"/>
  <c r="B41" i="224"/>
  <c r="A41" i="224"/>
  <c r="E39" i="224"/>
  <c r="B39" i="224"/>
  <c r="A39" i="224"/>
  <c r="L38" i="224"/>
  <c r="K38" i="224"/>
  <c r="J38" i="224"/>
  <c r="E38" i="224"/>
  <c r="B38" i="224"/>
  <c r="A38" i="224"/>
  <c r="B37" i="224"/>
  <c r="A37" i="224"/>
  <c r="E35" i="224"/>
  <c r="B35" i="224"/>
  <c r="A35" i="224"/>
  <c r="E34" i="224"/>
  <c r="B34" i="224"/>
  <c r="A34" i="224"/>
  <c r="E33" i="224"/>
  <c r="B33" i="224"/>
  <c r="A33" i="224"/>
  <c r="E32" i="224"/>
  <c r="B32" i="224"/>
  <c r="A32" i="224"/>
  <c r="B31" i="224"/>
  <c r="A31" i="224"/>
  <c r="L29" i="224"/>
  <c r="K29" i="224"/>
  <c r="J29" i="224"/>
  <c r="E29" i="224"/>
  <c r="B29" i="224"/>
  <c r="A29" i="224"/>
  <c r="L28" i="224"/>
  <c r="K28" i="224"/>
  <c r="J28" i="224"/>
  <c r="E28" i="224"/>
  <c r="B28" i="224"/>
  <c r="A28" i="224"/>
  <c r="B27" i="224"/>
  <c r="A27" i="224"/>
  <c r="L25" i="224"/>
  <c r="K25" i="224"/>
  <c r="J25" i="224"/>
  <c r="E25" i="224"/>
  <c r="B25" i="224"/>
  <c r="A25" i="224"/>
  <c r="L24" i="224"/>
  <c r="K24" i="224"/>
  <c r="J24" i="224"/>
  <c r="E24" i="224"/>
  <c r="B24" i="224"/>
  <c r="A24" i="224"/>
  <c r="B23" i="224"/>
  <c r="A23" i="224"/>
  <c r="A20" i="224"/>
  <c r="A19" i="224"/>
  <c r="A18" i="224"/>
  <c r="F6" i="224"/>
  <c r="E43" i="223"/>
  <c r="B43" i="223"/>
  <c r="A43" i="223"/>
  <c r="E42" i="223"/>
  <c r="B42" i="223"/>
  <c r="A42" i="223"/>
  <c r="B41" i="223"/>
  <c r="A41" i="223"/>
  <c r="E39" i="223"/>
  <c r="B39" i="223"/>
  <c r="A39" i="223"/>
  <c r="L38" i="223"/>
  <c r="K38" i="223"/>
  <c r="J38" i="223"/>
  <c r="E38" i="223"/>
  <c r="B38" i="223"/>
  <c r="A38" i="223"/>
  <c r="B37" i="223"/>
  <c r="A37" i="223"/>
  <c r="E35" i="223"/>
  <c r="B35" i="223"/>
  <c r="A35" i="223"/>
  <c r="E34" i="223"/>
  <c r="B34" i="223"/>
  <c r="A34" i="223"/>
  <c r="E33" i="223"/>
  <c r="B33" i="223"/>
  <c r="A33" i="223"/>
  <c r="E32" i="223"/>
  <c r="B32" i="223"/>
  <c r="A32" i="223"/>
  <c r="B31" i="223"/>
  <c r="A31" i="223"/>
  <c r="L29" i="223"/>
  <c r="K29" i="223"/>
  <c r="J29" i="223"/>
  <c r="E29" i="223"/>
  <c r="B29" i="223"/>
  <c r="A29" i="223"/>
  <c r="L28" i="223"/>
  <c r="K28" i="223"/>
  <c r="J28" i="223"/>
  <c r="E28" i="223"/>
  <c r="B28" i="223"/>
  <c r="A28" i="223"/>
  <c r="B27" i="223"/>
  <c r="A27" i="223"/>
  <c r="L25" i="223"/>
  <c r="K25" i="223"/>
  <c r="J25" i="223"/>
  <c r="E25" i="223"/>
  <c r="B25" i="223"/>
  <c r="A25" i="223"/>
  <c r="L24" i="223"/>
  <c r="K24" i="223"/>
  <c r="J24" i="223"/>
  <c r="F24" i="223"/>
  <c r="E24" i="223"/>
  <c r="B24" i="223"/>
  <c r="A24" i="223"/>
  <c r="B23" i="223"/>
  <c r="A23" i="223"/>
  <c r="A20" i="223"/>
  <c r="A19" i="223"/>
  <c r="A18" i="223"/>
  <c r="F6" i="223"/>
  <c r="E43" i="221"/>
  <c r="B43" i="221"/>
  <c r="A43" i="221"/>
  <c r="E42" i="221"/>
  <c r="B42" i="221"/>
  <c r="A42" i="221"/>
  <c r="B41" i="221"/>
  <c r="A41" i="221"/>
  <c r="E39" i="221"/>
  <c r="B39" i="221"/>
  <c r="A39" i="221"/>
  <c r="L38" i="221"/>
  <c r="K38" i="221"/>
  <c r="J38" i="221"/>
  <c r="E38" i="221"/>
  <c r="B38" i="221"/>
  <c r="A38" i="221"/>
  <c r="B37" i="221"/>
  <c r="A37" i="221"/>
  <c r="E35" i="221"/>
  <c r="B35" i="221"/>
  <c r="A35" i="221"/>
  <c r="E34" i="221"/>
  <c r="B34" i="221"/>
  <c r="A34" i="221"/>
  <c r="E33" i="221"/>
  <c r="B33" i="221"/>
  <c r="A33" i="221"/>
  <c r="E32" i="221"/>
  <c r="B32" i="221"/>
  <c r="A32" i="221"/>
  <c r="B31" i="221"/>
  <c r="A31" i="221"/>
  <c r="L29" i="221"/>
  <c r="K29" i="221"/>
  <c r="J29" i="221"/>
  <c r="E29" i="221"/>
  <c r="B29" i="221"/>
  <c r="A29" i="221"/>
  <c r="L28" i="221"/>
  <c r="K28" i="221"/>
  <c r="J28" i="221"/>
  <c r="E28" i="221"/>
  <c r="B28" i="221"/>
  <c r="A28" i="221"/>
  <c r="B27" i="221"/>
  <c r="A27" i="221"/>
  <c r="L25" i="221"/>
  <c r="K25" i="221"/>
  <c r="J25" i="221"/>
  <c r="E25" i="221"/>
  <c r="B25" i="221"/>
  <c r="A25" i="221"/>
  <c r="L24" i="221"/>
  <c r="K24" i="221"/>
  <c r="J24" i="221"/>
  <c r="E24" i="221"/>
  <c r="B24" i="221"/>
  <c r="A24" i="221"/>
  <c r="B23" i="221"/>
  <c r="A23" i="221"/>
  <c r="A20" i="221"/>
  <c r="A19" i="221"/>
  <c r="A18" i="221"/>
  <c r="F6" i="221"/>
  <c r="E43" i="220"/>
  <c r="B43" i="220"/>
  <c r="A43" i="220"/>
  <c r="E42" i="220"/>
  <c r="B42" i="220"/>
  <c r="A42" i="220"/>
  <c r="B41" i="220"/>
  <c r="A41" i="220"/>
  <c r="E39" i="220"/>
  <c r="B39" i="220"/>
  <c r="A39" i="220"/>
  <c r="L38" i="220"/>
  <c r="K38" i="220"/>
  <c r="J38" i="220"/>
  <c r="E38" i="220"/>
  <c r="B38" i="220"/>
  <c r="A38" i="220"/>
  <c r="B37" i="220"/>
  <c r="A37" i="220"/>
  <c r="E35" i="220"/>
  <c r="B35" i="220"/>
  <c r="A35" i="220"/>
  <c r="E34" i="220"/>
  <c r="B34" i="220"/>
  <c r="A34" i="220"/>
  <c r="E33" i="220"/>
  <c r="B33" i="220"/>
  <c r="A33" i="220"/>
  <c r="E32" i="220"/>
  <c r="B32" i="220"/>
  <c r="A32" i="220"/>
  <c r="B31" i="220"/>
  <c r="A31" i="220"/>
  <c r="L29" i="220"/>
  <c r="K29" i="220"/>
  <c r="J29" i="220"/>
  <c r="E29" i="220"/>
  <c r="B29" i="220"/>
  <c r="A29" i="220"/>
  <c r="L28" i="220"/>
  <c r="K28" i="220"/>
  <c r="J28" i="220"/>
  <c r="E28" i="220"/>
  <c r="B28" i="220"/>
  <c r="A28" i="220"/>
  <c r="B27" i="220"/>
  <c r="A27" i="220"/>
  <c r="L25" i="220"/>
  <c r="K25" i="220"/>
  <c r="J25" i="220"/>
  <c r="E25" i="220"/>
  <c r="B25" i="220"/>
  <c r="A25" i="220"/>
  <c r="L24" i="220"/>
  <c r="K24" i="220"/>
  <c r="J24" i="220"/>
  <c r="F24" i="220"/>
  <c r="E24" i="220"/>
  <c r="B24" i="220"/>
  <c r="A24" i="220"/>
  <c r="B23" i="220"/>
  <c r="A23" i="220"/>
  <c r="A20" i="220"/>
  <c r="A19" i="220"/>
  <c r="A18" i="220"/>
  <c r="F6" i="220"/>
  <c r="D92" i="211"/>
  <c r="D93" i="211" s="1"/>
  <c r="F39" i="208" s="1"/>
  <c r="B78" i="211"/>
  <c r="E78" i="211" s="1"/>
  <c r="B77" i="211"/>
  <c r="D68" i="211"/>
  <c r="D63" i="211"/>
  <c r="C68" i="211"/>
  <c r="B84" i="211" s="1"/>
  <c r="E84" i="211" s="1"/>
  <c r="C36" i="211"/>
  <c r="C50" i="211" s="1"/>
  <c r="C63" i="211" s="1"/>
  <c r="B22" i="211"/>
  <c r="B36" i="211" s="1"/>
  <c r="E46" i="208"/>
  <c r="B46" i="208"/>
  <c r="A46" i="208"/>
  <c r="E45" i="208"/>
  <c r="B45" i="208"/>
  <c r="A45" i="208"/>
  <c r="B44" i="208"/>
  <c r="A44" i="208"/>
  <c r="E39" i="208"/>
  <c r="B39" i="208"/>
  <c r="A39" i="208"/>
  <c r="L38" i="208"/>
  <c r="K38" i="208"/>
  <c r="J38" i="208"/>
  <c r="E38" i="208"/>
  <c r="B38" i="208"/>
  <c r="A38" i="208"/>
  <c r="B37" i="208"/>
  <c r="A37" i="208"/>
  <c r="E35" i="208"/>
  <c r="B35" i="208"/>
  <c r="A35" i="208"/>
  <c r="E34" i="208"/>
  <c r="B34" i="208"/>
  <c r="A34" i="208"/>
  <c r="E33" i="208"/>
  <c r="B33" i="208"/>
  <c r="A33" i="208"/>
  <c r="E32" i="208"/>
  <c r="B32" i="208"/>
  <c r="A32" i="208"/>
  <c r="B31" i="208"/>
  <c r="A31" i="208"/>
  <c r="L29" i="208"/>
  <c r="K29" i="208"/>
  <c r="J29" i="208"/>
  <c r="E29" i="208"/>
  <c r="B29" i="208"/>
  <c r="A29" i="208"/>
  <c r="L28" i="208"/>
  <c r="K28" i="208"/>
  <c r="J28" i="208"/>
  <c r="E28" i="208"/>
  <c r="B28" i="208"/>
  <c r="A28" i="208"/>
  <c r="B27" i="208"/>
  <c r="A27" i="208"/>
  <c r="L25" i="208"/>
  <c r="K25" i="208"/>
  <c r="J25" i="208"/>
  <c r="E25" i="208"/>
  <c r="B25" i="208"/>
  <c r="A25" i="208"/>
  <c r="L24" i="208"/>
  <c r="K24" i="208"/>
  <c r="J24" i="208"/>
  <c r="E24" i="208"/>
  <c r="B24" i="208"/>
  <c r="A24" i="208"/>
  <c r="B23" i="208"/>
  <c r="A23" i="208"/>
  <c r="A20" i="208"/>
  <c r="A19" i="208"/>
  <c r="A18" i="208"/>
  <c r="F6" i="208"/>
  <c r="E56" i="234" l="1"/>
  <c r="B69" i="234"/>
  <c r="B80" i="234" s="1"/>
  <c r="E80" i="234" s="1"/>
  <c r="D41" i="243"/>
  <c r="D42" i="243"/>
  <c r="D42" i="244"/>
  <c r="D43" i="264"/>
  <c r="D43" i="291"/>
  <c r="E58" i="292"/>
  <c r="C71" i="292"/>
  <c r="D44" i="298"/>
  <c r="B81" i="299"/>
  <c r="E81" i="299" s="1"/>
  <c r="E70" i="299"/>
  <c r="E70" i="303"/>
  <c r="E55" i="342"/>
  <c r="B68" i="342"/>
  <c r="D45" i="348"/>
  <c r="F29" i="349" s="1"/>
  <c r="F24" i="328"/>
  <c r="E68" i="323"/>
  <c r="E55" i="264"/>
  <c r="F24" i="260"/>
  <c r="E77" i="246"/>
  <c r="E69" i="237"/>
  <c r="E55" i="305"/>
  <c r="E59" i="234"/>
  <c r="F33" i="220" s="1"/>
  <c r="E55" i="306"/>
  <c r="E55" i="235"/>
  <c r="B71" i="268"/>
  <c r="F24" i="270"/>
  <c r="F24" i="286"/>
  <c r="E68" i="296"/>
  <c r="B69" i="298"/>
  <c r="E69" i="298" s="1"/>
  <c r="B69" i="302"/>
  <c r="E68" i="307"/>
  <c r="B71" i="314"/>
  <c r="E56" i="315"/>
  <c r="E68" i="306"/>
  <c r="E57" i="299"/>
  <c r="E57" i="303"/>
  <c r="F24" i="229"/>
  <c r="D36" i="235"/>
  <c r="D37" i="235" s="1"/>
  <c r="F28" i="221" s="1"/>
  <c r="E77" i="237"/>
  <c r="D41" i="265"/>
  <c r="E58" i="291"/>
  <c r="D42" i="344"/>
  <c r="E56" i="314"/>
  <c r="F24" i="283"/>
  <c r="E69" i="323"/>
  <c r="D43" i="306"/>
  <c r="E55" i="257"/>
  <c r="D41" i="238"/>
  <c r="E58" i="242"/>
  <c r="F24" i="228"/>
  <c r="D44" i="296"/>
  <c r="D31" i="235"/>
  <c r="F25" i="221" s="1"/>
  <c r="D43" i="239"/>
  <c r="D41" i="244"/>
  <c r="B68" i="265"/>
  <c r="D42" i="291"/>
  <c r="E68" i="297"/>
  <c r="D43" i="298"/>
  <c r="D41" i="305"/>
  <c r="E56" i="307"/>
  <c r="D43" i="344"/>
  <c r="E56" i="237"/>
  <c r="E58" i="241"/>
  <c r="F24" i="225"/>
  <c r="E57" i="340"/>
  <c r="D44" i="342"/>
  <c r="E57" i="239"/>
  <c r="B36" i="344"/>
  <c r="D36" i="344" s="1"/>
  <c r="D37" i="344" s="1"/>
  <c r="F28" i="345" s="1"/>
  <c r="E57" i="344"/>
  <c r="F24" i="285"/>
  <c r="B69" i="297"/>
  <c r="B80" i="297" s="1"/>
  <c r="E80" i="297" s="1"/>
  <c r="F24" i="230"/>
  <c r="E69" i="312"/>
  <c r="D44" i="239"/>
  <c r="F24" i="272"/>
  <c r="E57" i="289"/>
  <c r="E55" i="297"/>
  <c r="B69" i="304"/>
  <c r="D42" i="305"/>
  <c r="E56" i="312"/>
  <c r="D44" i="344"/>
  <c r="E84" i="356"/>
  <c r="F38" i="357" s="1"/>
  <c r="E59" i="346"/>
  <c r="E59" i="356"/>
  <c r="B101" i="356" s="1"/>
  <c r="E101" i="356" s="1"/>
  <c r="D42" i="234"/>
  <c r="B68" i="234"/>
  <c r="B68" i="235"/>
  <c r="B79" i="235" s="1"/>
  <c r="E79" i="235" s="1"/>
  <c r="D42" i="237"/>
  <c r="E57" i="237"/>
  <c r="E69" i="238"/>
  <c r="D41" i="241"/>
  <c r="E69" i="241"/>
  <c r="D41" i="242"/>
  <c r="E69" i="242"/>
  <c r="E58" i="243"/>
  <c r="E56" i="246"/>
  <c r="E58" i="301"/>
  <c r="B71" i="301"/>
  <c r="E58" i="306"/>
  <c r="C71" i="306"/>
  <c r="D45" i="235"/>
  <c r="F29" i="221" s="1"/>
  <c r="E71" i="235"/>
  <c r="B32" i="290"/>
  <c r="D32" i="290" s="1"/>
  <c r="D33" i="290" s="1"/>
  <c r="F28" i="271" s="1"/>
  <c r="F24" i="271"/>
  <c r="B36" i="303"/>
  <c r="B50" i="303" s="1"/>
  <c r="F24" i="284"/>
  <c r="B68" i="313"/>
  <c r="E55" i="313"/>
  <c r="F24" i="221"/>
  <c r="E68" i="237"/>
  <c r="D44" i="241"/>
  <c r="D44" i="242"/>
  <c r="E68" i="244"/>
  <c r="D44" i="246"/>
  <c r="D44" i="255"/>
  <c r="E57" i="255"/>
  <c r="D44" i="264"/>
  <c r="E68" i="264"/>
  <c r="B36" i="292"/>
  <c r="B50" i="292" s="1"/>
  <c r="F24" i="273"/>
  <c r="E58" i="297"/>
  <c r="B71" i="297"/>
  <c r="B82" i="297" s="1"/>
  <c r="E82" i="297" s="1"/>
  <c r="B36" i="299"/>
  <c r="D36" i="299" s="1"/>
  <c r="D37" i="299" s="1"/>
  <c r="F28" i="280" s="1"/>
  <c r="F24" i="280"/>
  <c r="B82" i="304"/>
  <c r="E82" i="304" s="1"/>
  <c r="E71" i="304"/>
  <c r="B36" i="314"/>
  <c r="F24" i="310"/>
  <c r="F24" i="224"/>
  <c r="F24" i="227"/>
  <c r="E58" i="235"/>
  <c r="B70" i="237"/>
  <c r="B81" i="237" s="1"/>
  <c r="E81" i="237" s="1"/>
  <c r="B80" i="238"/>
  <c r="E80" i="238" s="1"/>
  <c r="D41" i="239"/>
  <c r="D45" i="239" s="1"/>
  <c r="F29" i="225" s="1"/>
  <c r="E56" i="239"/>
  <c r="D31" i="243"/>
  <c r="F25" i="229" s="1"/>
  <c r="E56" i="257"/>
  <c r="E56" i="268"/>
  <c r="B69" i="268"/>
  <c r="E68" i="295"/>
  <c r="F24" i="282"/>
  <c r="B36" i="301"/>
  <c r="D31" i="234"/>
  <c r="F25" i="220" s="1"/>
  <c r="D31" i="237"/>
  <c r="F25" i="223" s="1"/>
  <c r="E57" i="238"/>
  <c r="E57" i="241"/>
  <c r="E57" i="242"/>
  <c r="B69" i="243"/>
  <c r="B80" i="243" s="1"/>
  <c r="E80" i="243" s="1"/>
  <c r="E58" i="244"/>
  <c r="D42" i="255"/>
  <c r="B70" i="291"/>
  <c r="E57" i="291"/>
  <c r="E56" i="296"/>
  <c r="B69" i="296"/>
  <c r="B80" i="296" s="1"/>
  <c r="E80" i="296" s="1"/>
  <c r="B36" i="297"/>
  <c r="F24" i="278"/>
  <c r="B71" i="234"/>
  <c r="B82" i="234" s="1"/>
  <c r="E82" i="234" s="1"/>
  <c r="D43" i="238"/>
  <c r="E57" i="243"/>
  <c r="D31" i="244"/>
  <c r="F25" i="230" s="1"/>
  <c r="D44" i="244"/>
  <c r="D45" i="244" s="1"/>
  <c r="F29" i="230" s="1"/>
  <c r="D43" i="257"/>
  <c r="E55" i="293"/>
  <c r="B68" i="293"/>
  <c r="E68" i="293" s="1"/>
  <c r="E68" i="302"/>
  <c r="B71" i="307"/>
  <c r="B82" i="307" s="1"/>
  <c r="E82" i="307" s="1"/>
  <c r="D36" i="264"/>
  <c r="D37" i="264" s="1"/>
  <c r="F28" i="260" s="1"/>
  <c r="D41" i="264"/>
  <c r="E56" i="264"/>
  <c r="E57" i="265"/>
  <c r="D31" i="268"/>
  <c r="F25" i="266" s="1"/>
  <c r="D44" i="289"/>
  <c r="D42" i="298"/>
  <c r="D43" i="299"/>
  <c r="E69" i="299"/>
  <c r="D43" i="303"/>
  <c r="D31" i="312"/>
  <c r="F25" i="308" s="1"/>
  <c r="D44" i="312"/>
  <c r="D42" i="313"/>
  <c r="E57" i="313"/>
  <c r="E57" i="314"/>
  <c r="D43" i="323"/>
  <c r="D44" i="329"/>
  <c r="B54" i="262"/>
  <c r="B52" i="263"/>
  <c r="D41" i="340"/>
  <c r="E56" i="342"/>
  <c r="B51" i="263"/>
  <c r="B62" i="263" s="1"/>
  <c r="B71" i="263" s="1"/>
  <c r="E57" i="257"/>
  <c r="E57" i="264"/>
  <c r="D42" i="289"/>
  <c r="D43" i="295"/>
  <c r="E55" i="295"/>
  <c r="D31" i="297"/>
  <c r="F25" i="278" s="1"/>
  <c r="E69" i="297"/>
  <c r="D41" i="299"/>
  <c r="D45" i="299" s="1"/>
  <c r="F29" i="280" s="1"/>
  <c r="E56" i="299"/>
  <c r="D31" i="301"/>
  <c r="F25" i="282" s="1"/>
  <c r="E55" i="301"/>
  <c r="D43" i="302"/>
  <c r="E55" i="302"/>
  <c r="D41" i="303"/>
  <c r="D45" i="303" s="1"/>
  <c r="F29" i="284" s="1"/>
  <c r="E58" i="305"/>
  <c r="E70" i="306"/>
  <c r="B69" i="307"/>
  <c r="D31" i="314"/>
  <c r="F25" i="310" s="1"/>
  <c r="E55" i="314"/>
  <c r="D31" i="315"/>
  <c r="F25" i="311" s="1"/>
  <c r="D31" i="323"/>
  <c r="F25" i="319" s="1"/>
  <c r="E56" i="323"/>
  <c r="E68" i="329"/>
  <c r="B51" i="240"/>
  <c r="B62" i="240" s="1"/>
  <c r="B71" i="240" s="1"/>
  <c r="D41" i="342"/>
  <c r="E68" i="342"/>
  <c r="D31" i="344"/>
  <c r="F25" i="345" s="1"/>
  <c r="D41" i="344"/>
  <c r="E58" i="344"/>
  <c r="E59" i="350"/>
  <c r="D43" i="293"/>
  <c r="E58" i="293"/>
  <c r="D31" i="296"/>
  <c r="F25" i="277" s="1"/>
  <c r="D36" i="302"/>
  <c r="D37" i="302" s="1"/>
  <c r="F28" i="283" s="1"/>
  <c r="D31" i="304"/>
  <c r="F25" i="285" s="1"/>
  <c r="D45" i="305"/>
  <c r="F29" i="286" s="1"/>
  <c r="D31" i="306"/>
  <c r="F25" i="287" s="1"/>
  <c r="B70" i="314"/>
  <c r="E68" i="315"/>
  <c r="D44" i="323"/>
  <c r="B52" i="240"/>
  <c r="B63" i="240" s="1"/>
  <c r="B72" i="240" s="1"/>
  <c r="E72" i="240" s="1"/>
  <c r="D31" i="342"/>
  <c r="F25" i="343" s="1"/>
  <c r="E58" i="257"/>
  <c r="B69" i="264"/>
  <c r="E56" i="265"/>
  <c r="E55" i="268"/>
  <c r="E58" i="289"/>
  <c r="D42" i="292"/>
  <c r="D45" i="292" s="1"/>
  <c r="F29" i="273" s="1"/>
  <c r="E57" i="292"/>
  <c r="D31" i="293"/>
  <c r="F25" i="274" s="1"/>
  <c r="D41" i="293"/>
  <c r="E56" i="293"/>
  <c r="D31" i="295"/>
  <c r="F25" i="276" s="1"/>
  <c r="E57" i="296"/>
  <c r="D44" i="297"/>
  <c r="D31" i="298"/>
  <c r="F25" i="279" s="1"/>
  <c r="D31" i="302"/>
  <c r="F25" i="283" s="1"/>
  <c r="D44" i="307"/>
  <c r="D43" i="312"/>
  <c r="D41" i="313"/>
  <c r="D45" i="313" s="1"/>
  <c r="F29" i="309" s="1"/>
  <c r="E56" i="313"/>
  <c r="D42" i="314"/>
  <c r="D42" i="323"/>
  <c r="B55" i="211"/>
  <c r="B68" i="211" s="1"/>
  <c r="B80" i="211" s="1"/>
  <c r="E80" i="211" s="1"/>
  <c r="D42" i="340"/>
  <c r="B53" i="262"/>
  <c r="B65" i="262" s="1"/>
  <c r="B75" i="262" s="1"/>
  <c r="E75" i="262" s="1"/>
  <c r="E72" i="356"/>
  <c r="F35" i="357" s="1"/>
  <c r="D45" i="350"/>
  <c r="F29" i="351" s="1"/>
  <c r="D41" i="289"/>
  <c r="D45" i="289" s="1"/>
  <c r="F29" i="270" s="1"/>
  <c r="D41" i="291"/>
  <c r="D45" i="291" s="1"/>
  <c r="F29" i="272" s="1"/>
  <c r="D42" i="295"/>
  <c r="E57" i="295"/>
  <c r="D42" i="296"/>
  <c r="D42" i="297"/>
  <c r="E57" i="298"/>
  <c r="B80" i="299"/>
  <c r="E80" i="299" s="1"/>
  <c r="D42" i="302"/>
  <c r="D42" i="304"/>
  <c r="E57" i="304"/>
  <c r="D42" i="307"/>
  <c r="E57" i="307"/>
  <c r="B70" i="307"/>
  <c r="D31" i="313"/>
  <c r="F25" i="309" s="1"/>
  <c r="E58" i="323"/>
  <c r="D31" i="329"/>
  <c r="F25" i="328" s="1"/>
  <c r="D41" i="329"/>
  <c r="D45" i="329" s="1"/>
  <c r="F29" i="328" s="1"/>
  <c r="B36" i="340"/>
  <c r="D36" i="340" s="1"/>
  <c r="D37" i="340" s="1"/>
  <c r="F28" i="341" s="1"/>
  <c r="D43" i="340"/>
  <c r="B55" i="262"/>
  <c r="B67" i="262" s="1"/>
  <c r="B77" i="262" s="1"/>
  <c r="E77" i="262" s="1"/>
  <c r="E68" i="340"/>
  <c r="E58" i="340"/>
  <c r="D31" i="340"/>
  <c r="F25" i="341" s="1"/>
  <c r="D44" i="340"/>
  <c r="D31" i="255"/>
  <c r="F25" i="250" s="1"/>
  <c r="E55" i="255"/>
  <c r="D41" i="255"/>
  <c r="D43" i="255"/>
  <c r="E56" i="255"/>
  <c r="E58" i="255"/>
  <c r="B71" i="255"/>
  <c r="B82" i="255" s="1"/>
  <c r="E82" i="255" s="1"/>
  <c r="D43" i="342"/>
  <c r="D42" i="342"/>
  <c r="E57" i="342"/>
  <c r="B69" i="342"/>
  <c r="B80" i="342" s="1"/>
  <c r="E80" i="342" s="1"/>
  <c r="D41" i="246"/>
  <c r="E57" i="246"/>
  <c r="D41" i="338"/>
  <c r="D31" i="338"/>
  <c r="F25" i="339" s="1"/>
  <c r="D44" i="338"/>
  <c r="E57" i="338"/>
  <c r="B71" i="338"/>
  <c r="B82" i="338" s="1"/>
  <c r="E82" i="338" s="1"/>
  <c r="E49" i="332"/>
  <c r="F24" i="208"/>
  <c r="D38" i="332"/>
  <c r="E58" i="329"/>
  <c r="E55" i="329"/>
  <c r="D36" i="329"/>
  <c r="D37" i="329" s="1"/>
  <c r="F28" i="328" s="1"/>
  <c r="E75" i="321"/>
  <c r="B88" i="321"/>
  <c r="E88" i="321" s="1"/>
  <c r="E78" i="321"/>
  <c r="B91" i="321"/>
  <c r="E91" i="321" s="1"/>
  <c r="E76" i="321"/>
  <c r="B89" i="321"/>
  <c r="E89" i="321" s="1"/>
  <c r="E79" i="321"/>
  <c r="B92" i="321"/>
  <c r="E92" i="321" s="1"/>
  <c r="D43" i="315"/>
  <c r="D45" i="315" s="1"/>
  <c r="F29" i="311" s="1"/>
  <c r="E57" i="315"/>
  <c r="E59" i="354"/>
  <c r="E68" i="265"/>
  <c r="D43" i="265"/>
  <c r="D42" i="265"/>
  <c r="D31" i="265"/>
  <c r="F25" i="261" s="1"/>
  <c r="B69" i="265"/>
  <c r="D31" i="246"/>
  <c r="F25" i="232" s="1"/>
  <c r="E55" i="246"/>
  <c r="F24" i="232"/>
  <c r="D43" i="246"/>
  <c r="B69" i="246"/>
  <c r="E69" i="246" s="1"/>
  <c r="F24" i="267"/>
  <c r="B71" i="269"/>
  <c r="B73" i="269"/>
  <c r="E73" i="269" s="1"/>
  <c r="F24" i="259"/>
  <c r="B75" i="320"/>
  <c r="B88" i="320" s="1"/>
  <c r="E88" i="320" s="1"/>
  <c r="F24" i="319"/>
  <c r="F24" i="318"/>
  <c r="D37" i="322"/>
  <c r="E58" i="322"/>
  <c r="E48" i="360"/>
  <c r="E49" i="360" s="1"/>
  <c r="B60" i="360"/>
  <c r="E60" i="360" s="1"/>
  <c r="E61" i="360" s="1"/>
  <c r="F34" i="361" s="1"/>
  <c r="B96" i="360"/>
  <c r="E96" i="360" s="1"/>
  <c r="F33" i="361"/>
  <c r="B90" i="360"/>
  <c r="E90" i="360" s="1"/>
  <c r="F24" i="317"/>
  <c r="B33" i="321"/>
  <c r="F25" i="317" s="1"/>
  <c r="D49" i="321"/>
  <c r="F29" i="317" s="1"/>
  <c r="E74" i="321"/>
  <c r="F32" i="359"/>
  <c r="B94" i="358"/>
  <c r="E94" i="358" s="1"/>
  <c r="E96" i="358" s="1"/>
  <c r="F42" i="359" s="1"/>
  <c r="B100" i="358"/>
  <c r="E100" i="358" s="1"/>
  <c r="E102" i="358" s="1"/>
  <c r="F33" i="357"/>
  <c r="B95" i="356"/>
  <c r="E95" i="356" s="1"/>
  <c r="B63" i="356"/>
  <c r="E63" i="356" s="1"/>
  <c r="E64" i="356" s="1"/>
  <c r="F34" i="357" s="1"/>
  <c r="E50" i="356"/>
  <c r="E51" i="356" s="1"/>
  <c r="F24" i="281"/>
  <c r="D32" i="300"/>
  <c r="D33" i="300" s="1"/>
  <c r="F28" i="281" s="1"/>
  <c r="D37" i="300"/>
  <c r="F24" i="279"/>
  <c r="B107" i="354"/>
  <c r="E107" i="354" s="1"/>
  <c r="F33" i="355"/>
  <c r="B101" i="354"/>
  <c r="E101" i="354" s="1"/>
  <c r="B82" i="354"/>
  <c r="E82" i="354" s="1"/>
  <c r="E84" i="354" s="1"/>
  <c r="F38" i="355" s="1"/>
  <c r="E71" i="354"/>
  <c r="E72" i="354" s="1"/>
  <c r="F35" i="355" s="1"/>
  <c r="B50" i="354"/>
  <c r="D36" i="354"/>
  <c r="D37" i="354" s="1"/>
  <c r="F28" i="355" s="1"/>
  <c r="B82" i="352"/>
  <c r="E82" i="352" s="1"/>
  <c r="E84" i="352" s="1"/>
  <c r="F38" i="353" s="1"/>
  <c r="E71" i="352"/>
  <c r="E72" i="352" s="1"/>
  <c r="F35" i="353" s="1"/>
  <c r="E59" i="352"/>
  <c r="D36" i="352"/>
  <c r="D37" i="352" s="1"/>
  <c r="F28" i="353" s="1"/>
  <c r="B50" i="352"/>
  <c r="F33" i="351"/>
  <c r="B101" i="350"/>
  <c r="E101" i="350" s="1"/>
  <c r="B95" i="350"/>
  <c r="E95" i="350" s="1"/>
  <c r="B50" i="350"/>
  <c r="D36" i="350"/>
  <c r="D37" i="350" s="1"/>
  <c r="F28" i="351" s="1"/>
  <c r="B82" i="350"/>
  <c r="E82" i="350" s="1"/>
  <c r="E84" i="350" s="1"/>
  <c r="F38" i="351" s="1"/>
  <c r="E71" i="350"/>
  <c r="E72" i="350" s="1"/>
  <c r="F35" i="351" s="1"/>
  <c r="F24" i="275"/>
  <c r="F25" i="275"/>
  <c r="E48" i="294"/>
  <c r="E49" i="294" s="1"/>
  <c r="E58" i="294"/>
  <c r="D37" i="294"/>
  <c r="D38" i="294" s="1"/>
  <c r="F29" i="275" s="1"/>
  <c r="B82" i="348"/>
  <c r="E82" i="348" s="1"/>
  <c r="E84" i="348" s="1"/>
  <c r="F38" i="349" s="1"/>
  <c r="E71" i="348"/>
  <c r="E72" i="348" s="1"/>
  <c r="F35" i="349" s="1"/>
  <c r="E59" i="348"/>
  <c r="D36" i="348"/>
  <c r="D37" i="348" s="1"/>
  <c r="F28" i="349" s="1"/>
  <c r="B50" i="348"/>
  <c r="E64" i="320"/>
  <c r="B79" i="320"/>
  <c r="E63" i="320"/>
  <c r="B78" i="320"/>
  <c r="E62" i="320"/>
  <c r="B77" i="320"/>
  <c r="F24" i="316"/>
  <c r="D43" i="320"/>
  <c r="D37" i="290"/>
  <c r="B43" i="290"/>
  <c r="E43" i="290" s="1"/>
  <c r="E44" i="290" s="1"/>
  <c r="B82" i="346"/>
  <c r="E82" i="346" s="1"/>
  <c r="E84" i="346" s="1"/>
  <c r="F38" i="347" s="1"/>
  <c r="E71" i="346"/>
  <c r="E72" i="346" s="1"/>
  <c r="F35" i="347" s="1"/>
  <c r="B101" i="346"/>
  <c r="E101" i="346" s="1"/>
  <c r="B95" i="346"/>
  <c r="E95" i="346" s="1"/>
  <c r="F33" i="347"/>
  <c r="D36" i="346"/>
  <c r="D37" i="346" s="1"/>
  <c r="F28" i="347" s="1"/>
  <c r="B50" i="346"/>
  <c r="D40" i="269"/>
  <c r="E69" i="269"/>
  <c r="E52" i="269"/>
  <c r="D39" i="269"/>
  <c r="B63" i="269"/>
  <c r="B29" i="269"/>
  <c r="F25" i="267" s="1"/>
  <c r="E51" i="269"/>
  <c r="F24" i="266"/>
  <c r="F24" i="261"/>
  <c r="D40" i="263"/>
  <c r="E52" i="263"/>
  <c r="D34" i="263"/>
  <c r="D35" i="263" s="1"/>
  <c r="F28" i="259" s="1"/>
  <c r="B63" i="263"/>
  <c r="E63" i="263" s="1"/>
  <c r="B29" i="263"/>
  <c r="F25" i="259" s="1"/>
  <c r="E51" i="263"/>
  <c r="E62" i="263"/>
  <c r="D45" i="344"/>
  <c r="F29" i="345" s="1"/>
  <c r="E69" i="344"/>
  <c r="B80" i="344"/>
  <c r="E80" i="344" s="1"/>
  <c r="E71" i="344"/>
  <c r="B82" i="344"/>
  <c r="E82" i="344" s="1"/>
  <c r="B81" i="344"/>
  <c r="E81" i="344" s="1"/>
  <c r="C70" i="344"/>
  <c r="E70" i="344" s="1"/>
  <c r="B50" i="344"/>
  <c r="E56" i="344"/>
  <c r="E55" i="344"/>
  <c r="B36" i="342"/>
  <c r="C63" i="342"/>
  <c r="D45" i="342"/>
  <c r="F29" i="343" s="1"/>
  <c r="B70" i="342"/>
  <c r="E69" i="342"/>
  <c r="E71" i="342"/>
  <c r="E58" i="342"/>
  <c r="E59" i="342" s="1"/>
  <c r="E73" i="262"/>
  <c r="D42" i="262"/>
  <c r="D41" i="262"/>
  <c r="D40" i="262"/>
  <c r="E55" i="262"/>
  <c r="E71" i="240"/>
  <c r="D40" i="240"/>
  <c r="E69" i="240"/>
  <c r="D39" i="240"/>
  <c r="E63" i="240"/>
  <c r="B29" i="240"/>
  <c r="F25" i="226" s="1"/>
  <c r="E62" i="240"/>
  <c r="E52" i="240"/>
  <c r="E69" i="340"/>
  <c r="B80" i="340"/>
  <c r="E80" i="340" s="1"/>
  <c r="E71" i="340"/>
  <c r="B82" i="340"/>
  <c r="E82" i="340" s="1"/>
  <c r="B81" i="340"/>
  <c r="E81" i="340" s="1"/>
  <c r="C70" i="340"/>
  <c r="E70" i="340" s="1"/>
  <c r="E56" i="340"/>
  <c r="E55" i="340"/>
  <c r="F24" i="250"/>
  <c r="E77" i="338"/>
  <c r="E68" i="338"/>
  <c r="B81" i="338"/>
  <c r="E81" i="338" s="1"/>
  <c r="E70" i="338"/>
  <c r="E56" i="338"/>
  <c r="E69" i="338"/>
  <c r="E55" i="338"/>
  <c r="B36" i="338"/>
  <c r="E68" i="332"/>
  <c r="E70" i="332" s="1"/>
  <c r="E59" i="332"/>
  <c r="B33" i="332"/>
  <c r="D36" i="211"/>
  <c r="D37" i="211" s="1"/>
  <c r="F28" i="208" s="1"/>
  <c r="E77" i="211"/>
  <c r="E68" i="211"/>
  <c r="E72" i="211" s="1"/>
  <c r="E55" i="211"/>
  <c r="E59" i="211" s="1"/>
  <c r="D41" i="211"/>
  <c r="B80" i="329"/>
  <c r="E80" i="329" s="1"/>
  <c r="E69" i="329"/>
  <c r="E70" i="329"/>
  <c r="B81" i="329"/>
  <c r="E81" i="329" s="1"/>
  <c r="B50" i="329"/>
  <c r="E57" i="329"/>
  <c r="B79" i="329"/>
  <c r="E79" i="329" s="1"/>
  <c r="E56" i="329"/>
  <c r="E71" i="329"/>
  <c r="B87" i="320"/>
  <c r="E87" i="320" s="1"/>
  <c r="E74" i="320"/>
  <c r="E76" i="320"/>
  <c r="B54" i="321"/>
  <c r="D38" i="321"/>
  <c r="D39" i="321" s="1"/>
  <c r="F28" i="317" s="1"/>
  <c r="D38" i="320"/>
  <c r="D39" i="320" s="1"/>
  <c r="F28" i="316" s="1"/>
  <c r="B54" i="320"/>
  <c r="B50" i="323"/>
  <c r="D36" i="323"/>
  <c r="D37" i="323" s="1"/>
  <c r="F28" i="319" s="1"/>
  <c r="E75" i="320"/>
  <c r="B43" i="322"/>
  <c r="D32" i="322"/>
  <c r="D33" i="322" s="1"/>
  <c r="F28" i="318" s="1"/>
  <c r="E59" i="321"/>
  <c r="E65" i="321" s="1"/>
  <c r="E48" i="322"/>
  <c r="E49" i="322" s="1"/>
  <c r="E55" i="323"/>
  <c r="E59" i="323" s="1"/>
  <c r="B70" i="323"/>
  <c r="B71" i="323"/>
  <c r="E59" i="320"/>
  <c r="E50" i="312"/>
  <c r="E51" i="312" s="1"/>
  <c r="F32" i="308" s="1"/>
  <c r="E58" i="312"/>
  <c r="B71" i="312"/>
  <c r="D36" i="313"/>
  <c r="D37" i="313" s="1"/>
  <c r="F28" i="309" s="1"/>
  <c r="B50" i="313"/>
  <c r="D43" i="314"/>
  <c r="D45" i="314" s="1"/>
  <c r="F29" i="310" s="1"/>
  <c r="E58" i="315"/>
  <c r="B71" i="315"/>
  <c r="E69" i="315"/>
  <c r="D45" i="312"/>
  <c r="F29" i="308" s="1"/>
  <c r="E58" i="313"/>
  <c r="E59" i="313" s="1"/>
  <c r="E68" i="313"/>
  <c r="B79" i="313"/>
  <c r="E79" i="313" s="1"/>
  <c r="B70" i="313"/>
  <c r="B80" i="314"/>
  <c r="E80" i="314" s="1"/>
  <c r="E69" i="314"/>
  <c r="B82" i="314"/>
  <c r="E82" i="314" s="1"/>
  <c r="E71" i="314"/>
  <c r="D36" i="312"/>
  <c r="D37" i="312" s="1"/>
  <c r="F28" i="308" s="1"/>
  <c r="B63" i="312"/>
  <c r="E63" i="312" s="1"/>
  <c r="E64" i="312" s="1"/>
  <c r="F34" i="308" s="1"/>
  <c r="E68" i="312"/>
  <c r="B36" i="315"/>
  <c r="F24" i="311"/>
  <c r="E70" i="315"/>
  <c r="B80" i="313"/>
  <c r="E80" i="313" s="1"/>
  <c r="E69" i="313"/>
  <c r="B82" i="313"/>
  <c r="E82" i="313" s="1"/>
  <c r="E71" i="313"/>
  <c r="D36" i="314"/>
  <c r="D37" i="314" s="1"/>
  <c r="F28" i="310" s="1"/>
  <c r="B50" i="314"/>
  <c r="E68" i="314"/>
  <c r="B79" i="314"/>
  <c r="E79" i="314" s="1"/>
  <c r="E70" i="314"/>
  <c r="B81" i="314"/>
  <c r="E81" i="314" s="1"/>
  <c r="E55" i="312"/>
  <c r="E59" i="312" s="1"/>
  <c r="B70" i="312"/>
  <c r="E55" i="315"/>
  <c r="E50" i="304"/>
  <c r="E51" i="304" s="1"/>
  <c r="F32" i="285" s="1"/>
  <c r="B63" i="304"/>
  <c r="D36" i="304"/>
  <c r="D37" i="304" s="1"/>
  <c r="F28" i="285" s="1"/>
  <c r="D36" i="303"/>
  <c r="D37" i="303" s="1"/>
  <c r="F28" i="284" s="1"/>
  <c r="E77" i="299"/>
  <c r="E50" i="298"/>
  <c r="E51" i="298" s="1"/>
  <c r="F32" i="279" s="1"/>
  <c r="D36" i="298"/>
  <c r="D37" i="298" s="1"/>
  <c r="F28" i="279" s="1"/>
  <c r="E50" i="296"/>
  <c r="E51" i="296" s="1"/>
  <c r="F32" i="277" s="1"/>
  <c r="D36" i="296"/>
  <c r="D37" i="296" s="1"/>
  <c r="F28" i="277" s="1"/>
  <c r="B82" i="291"/>
  <c r="E82" i="291" s="1"/>
  <c r="E71" i="291"/>
  <c r="B69" i="292"/>
  <c r="E56" i="292"/>
  <c r="C71" i="295"/>
  <c r="E58" i="295"/>
  <c r="E59" i="295" s="1"/>
  <c r="E57" i="297"/>
  <c r="E59" i="297" s="1"/>
  <c r="B70" i="297"/>
  <c r="B69" i="289"/>
  <c r="E56" i="289"/>
  <c r="B82" i="289"/>
  <c r="E82" i="289" s="1"/>
  <c r="E71" i="289"/>
  <c r="C70" i="289"/>
  <c r="E70" i="289" s="1"/>
  <c r="B58" i="290"/>
  <c r="E48" i="290"/>
  <c r="E50" i="292"/>
  <c r="E51" i="292" s="1"/>
  <c r="B63" i="292"/>
  <c r="E63" i="292" s="1"/>
  <c r="E64" i="292" s="1"/>
  <c r="F34" i="273" s="1"/>
  <c r="D36" i="295"/>
  <c r="D37" i="295" s="1"/>
  <c r="F28" i="276" s="1"/>
  <c r="B50" i="295"/>
  <c r="D45" i="295"/>
  <c r="F29" i="276" s="1"/>
  <c r="E58" i="296"/>
  <c r="B71" i="296"/>
  <c r="E70" i="296"/>
  <c r="B81" i="296"/>
  <c r="E81" i="296" s="1"/>
  <c r="E50" i="303"/>
  <c r="E51" i="303" s="1"/>
  <c r="B63" i="303"/>
  <c r="E63" i="303" s="1"/>
  <c r="E64" i="303" s="1"/>
  <c r="F34" i="284" s="1"/>
  <c r="C69" i="303"/>
  <c r="E69" i="303" s="1"/>
  <c r="E56" i="303"/>
  <c r="D31" i="289"/>
  <c r="F25" i="270" s="1"/>
  <c r="D36" i="289"/>
  <c r="D37" i="289" s="1"/>
  <c r="F28" i="270" s="1"/>
  <c r="B50" i="289"/>
  <c r="F25" i="271"/>
  <c r="B100" i="298"/>
  <c r="E100" i="298" s="1"/>
  <c r="B94" i="298"/>
  <c r="E94" i="298" s="1"/>
  <c r="B68" i="299"/>
  <c r="E68" i="299" s="1"/>
  <c r="E55" i="299"/>
  <c r="E58" i="299"/>
  <c r="B71" i="299"/>
  <c r="C71" i="302"/>
  <c r="E71" i="302" s="1"/>
  <c r="E58" i="302"/>
  <c r="E68" i="289"/>
  <c r="B79" i="289"/>
  <c r="E79" i="289" s="1"/>
  <c r="E70" i="293"/>
  <c r="B81" i="293"/>
  <c r="E81" i="293" s="1"/>
  <c r="E58" i="298"/>
  <c r="B71" i="298"/>
  <c r="B81" i="298"/>
  <c r="E81" i="298" s="1"/>
  <c r="E70" i="298"/>
  <c r="B68" i="291"/>
  <c r="E55" i="291"/>
  <c r="E70" i="291"/>
  <c r="B82" i="292"/>
  <c r="E82" i="292" s="1"/>
  <c r="E71" i="292"/>
  <c r="B69" i="293"/>
  <c r="D32" i="294"/>
  <c r="D33" i="294" s="1"/>
  <c r="F28" i="275" s="1"/>
  <c r="B43" i="294"/>
  <c r="B82" i="295"/>
  <c r="E82" i="295" s="1"/>
  <c r="E71" i="295"/>
  <c r="B58" i="300"/>
  <c r="E48" i="300"/>
  <c r="B70" i="302"/>
  <c r="E57" i="302"/>
  <c r="D31" i="291"/>
  <c r="F25" i="272" s="1"/>
  <c r="D36" i="291"/>
  <c r="D37" i="291" s="1"/>
  <c r="F28" i="272" s="1"/>
  <c r="B68" i="292"/>
  <c r="E55" i="292"/>
  <c r="E59" i="292" s="1"/>
  <c r="E70" i="292"/>
  <c r="D36" i="293"/>
  <c r="D37" i="293" s="1"/>
  <c r="F28" i="274" s="1"/>
  <c r="B50" i="293"/>
  <c r="B70" i="295"/>
  <c r="D45" i="296"/>
  <c r="F29" i="277" s="1"/>
  <c r="E55" i="296"/>
  <c r="B63" i="296"/>
  <c r="E63" i="296" s="1"/>
  <c r="E64" i="296" s="1"/>
  <c r="F34" i="277" s="1"/>
  <c r="D45" i="298"/>
  <c r="F29" i="279" s="1"/>
  <c r="E55" i="298"/>
  <c r="E59" i="298" s="1"/>
  <c r="B63" i="298"/>
  <c r="E63" i="298" s="1"/>
  <c r="E64" i="298" s="1"/>
  <c r="F34" i="279" s="1"/>
  <c r="D31" i="299"/>
  <c r="F25" i="280" s="1"/>
  <c r="F25" i="281"/>
  <c r="E70" i="301"/>
  <c r="B81" i="301"/>
  <c r="E81" i="301" s="1"/>
  <c r="B50" i="307"/>
  <c r="D36" i="307"/>
  <c r="D37" i="307" s="1"/>
  <c r="F28" i="288" s="1"/>
  <c r="E55" i="289"/>
  <c r="E50" i="291"/>
  <c r="E51" i="291" s="1"/>
  <c r="B63" i="291"/>
  <c r="E63" i="291" s="1"/>
  <c r="E64" i="291" s="1"/>
  <c r="F34" i="272" s="1"/>
  <c r="B69" i="291"/>
  <c r="E56" i="291"/>
  <c r="B81" i="291"/>
  <c r="E81" i="291" s="1"/>
  <c r="D31" i="292"/>
  <c r="F25" i="273" s="1"/>
  <c r="D36" i="292"/>
  <c r="D37" i="292" s="1"/>
  <c r="F28" i="273" s="1"/>
  <c r="D42" i="293"/>
  <c r="E57" i="293"/>
  <c r="E59" i="293" s="1"/>
  <c r="E71" i="293"/>
  <c r="B82" i="293"/>
  <c r="E82" i="293" s="1"/>
  <c r="B69" i="295"/>
  <c r="D43" i="297"/>
  <c r="D45" i="297" s="1"/>
  <c r="F29" i="278" s="1"/>
  <c r="E71" i="297"/>
  <c r="B43" i="300"/>
  <c r="B69" i="301"/>
  <c r="B81" i="306"/>
  <c r="E81" i="306" s="1"/>
  <c r="D31" i="307"/>
  <c r="F25" i="288" s="1"/>
  <c r="D36" i="301"/>
  <c r="D37" i="301" s="1"/>
  <c r="F28" i="282" s="1"/>
  <c r="B50" i="301"/>
  <c r="E68" i="301"/>
  <c r="D45" i="302"/>
  <c r="F29" i="283" s="1"/>
  <c r="B80" i="302"/>
  <c r="E80" i="302" s="1"/>
  <c r="E69" i="302"/>
  <c r="C68" i="304"/>
  <c r="E68" i="304" s="1"/>
  <c r="E55" i="304"/>
  <c r="E57" i="305"/>
  <c r="B70" i="305"/>
  <c r="B82" i="305"/>
  <c r="E82" i="305" s="1"/>
  <c r="E71" i="305"/>
  <c r="D42" i="301"/>
  <c r="D45" i="301" s="1"/>
  <c r="F29" i="282" s="1"/>
  <c r="E57" i="301"/>
  <c r="E59" i="301" s="1"/>
  <c r="E71" i="301"/>
  <c r="B82" i="301"/>
  <c r="E82" i="301" s="1"/>
  <c r="B100" i="304"/>
  <c r="E100" i="304" s="1"/>
  <c r="B94" i="304"/>
  <c r="E94" i="304" s="1"/>
  <c r="E69" i="304"/>
  <c r="B80" i="304"/>
  <c r="E80" i="304" s="1"/>
  <c r="E70" i="307"/>
  <c r="B68" i="303"/>
  <c r="E55" i="303"/>
  <c r="E58" i="303"/>
  <c r="B71" i="303"/>
  <c r="D45" i="304"/>
  <c r="F29" i="285" s="1"/>
  <c r="E63" i="304"/>
  <c r="E64" i="304" s="1"/>
  <c r="F34" i="285" s="1"/>
  <c r="E59" i="305"/>
  <c r="B69" i="306"/>
  <c r="B50" i="302"/>
  <c r="B69" i="305"/>
  <c r="D36" i="306"/>
  <c r="D37" i="306" s="1"/>
  <c r="F28" i="287" s="1"/>
  <c r="B50" i="306"/>
  <c r="B79" i="306"/>
  <c r="E79" i="306" s="1"/>
  <c r="B81" i="307"/>
  <c r="E81" i="307" s="1"/>
  <c r="B82" i="302"/>
  <c r="E82" i="302" s="1"/>
  <c r="E77" i="302"/>
  <c r="D31" i="303"/>
  <c r="F25" i="284" s="1"/>
  <c r="E58" i="304"/>
  <c r="B70" i="304"/>
  <c r="D36" i="305"/>
  <c r="D37" i="305" s="1"/>
  <c r="F28" i="286" s="1"/>
  <c r="B50" i="305"/>
  <c r="E68" i="305"/>
  <c r="B79" i="305"/>
  <c r="E79" i="305" s="1"/>
  <c r="D42" i="306"/>
  <c r="D45" i="306" s="1"/>
  <c r="F29" i="287" s="1"/>
  <c r="E57" i="306"/>
  <c r="E59" i="306" s="1"/>
  <c r="B82" i="306"/>
  <c r="E82" i="306" s="1"/>
  <c r="E71" i="306"/>
  <c r="D45" i="307"/>
  <c r="F29" i="288" s="1"/>
  <c r="E55" i="307"/>
  <c r="E68" i="268"/>
  <c r="D34" i="269"/>
  <c r="D35" i="269" s="1"/>
  <c r="F28" i="267" s="1"/>
  <c r="B46" i="269"/>
  <c r="D36" i="268"/>
  <c r="D37" i="268" s="1"/>
  <c r="F28" i="266" s="1"/>
  <c r="B50" i="268"/>
  <c r="D45" i="268"/>
  <c r="F29" i="266" s="1"/>
  <c r="E71" i="268"/>
  <c r="E62" i="269"/>
  <c r="E69" i="268"/>
  <c r="B70" i="268"/>
  <c r="B80" i="268"/>
  <c r="E80" i="268" s="1"/>
  <c r="B82" i="268"/>
  <c r="E82" i="268" s="1"/>
  <c r="F24" i="258"/>
  <c r="E65" i="262"/>
  <c r="E67" i="262"/>
  <c r="B70" i="264"/>
  <c r="B80" i="265"/>
  <c r="E80" i="265" s="1"/>
  <c r="E69" i="265"/>
  <c r="D45" i="264"/>
  <c r="F29" i="260" s="1"/>
  <c r="E69" i="264"/>
  <c r="B80" i="264"/>
  <c r="E80" i="264" s="1"/>
  <c r="B82" i="265"/>
  <c r="E82" i="265" s="1"/>
  <c r="D35" i="262"/>
  <c r="D36" i="262" s="1"/>
  <c r="F28" i="258" s="1"/>
  <c r="B48" i="262"/>
  <c r="E73" i="263"/>
  <c r="C71" i="264"/>
  <c r="E71" i="264" s="1"/>
  <c r="E58" i="264"/>
  <c r="E59" i="264" s="1"/>
  <c r="B70" i="265"/>
  <c r="B66" i="262"/>
  <c r="B76" i="262" s="1"/>
  <c r="E76" i="262" s="1"/>
  <c r="E54" i="262"/>
  <c r="D41" i="263"/>
  <c r="F29" i="259" s="1"/>
  <c r="B82" i="264"/>
  <c r="E82" i="264" s="1"/>
  <c r="C71" i="265"/>
  <c r="E71" i="265" s="1"/>
  <c r="E58" i="265"/>
  <c r="E59" i="265" s="1"/>
  <c r="B46" i="263"/>
  <c r="B50" i="264"/>
  <c r="B50" i="265"/>
  <c r="E53" i="262"/>
  <c r="E69" i="255"/>
  <c r="B80" i="255"/>
  <c r="E80" i="255" s="1"/>
  <c r="E71" i="255"/>
  <c r="E70" i="257"/>
  <c r="B81" i="257"/>
  <c r="E81" i="257" s="1"/>
  <c r="D36" i="255"/>
  <c r="D37" i="255" s="1"/>
  <c r="F28" i="250" s="1"/>
  <c r="B50" i="255"/>
  <c r="E59" i="255"/>
  <c r="D36" i="257"/>
  <c r="D37" i="257" s="1"/>
  <c r="F28" i="252" s="1"/>
  <c r="B50" i="257"/>
  <c r="E68" i="255"/>
  <c r="B70" i="255"/>
  <c r="E59" i="257"/>
  <c r="B80" i="257"/>
  <c r="E80" i="257" s="1"/>
  <c r="E69" i="257"/>
  <c r="B82" i="257"/>
  <c r="E82" i="257" s="1"/>
  <c r="E71" i="257"/>
  <c r="D45" i="257"/>
  <c r="F29" i="252" s="1"/>
  <c r="E77" i="243"/>
  <c r="B50" i="242"/>
  <c r="F24" i="226"/>
  <c r="D34" i="240"/>
  <c r="D35" i="240" s="1"/>
  <c r="F28" i="226" s="1"/>
  <c r="D36" i="238"/>
  <c r="D37" i="238" s="1"/>
  <c r="F28" i="224" s="1"/>
  <c r="E50" i="237"/>
  <c r="E51" i="237" s="1"/>
  <c r="F32" i="223" s="1"/>
  <c r="E68" i="234"/>
  <c r="E69" i="235"/>
  <c r="B80" i="235"/>
  <c r="E80" i="235" s="1"/>
  <c r="E50" i="238"/>
  <c r="E51" i="238" s="1"/>
  <c r="B63" i="238"/>
  <c r="E63" i="238" s="1"/>
  <c r="E64" i="238" s="1"/>
  <c r="F34" i="224" s="1"/>
  <c r="B100" i="237"/>
  <c r="E100" i="237" s="1"/>
  <c r="B82" i="237"/>
  <c r="E82" i="237" s="1"/>
  <c r="E71" i="237"/>
  <c r="B95" i="234"/>
  <c r="E95" i="234" s="1"/>
  <c r="B101" i="234"/>
  <c r="E101" i="234" s="1"/>
  <c r="B81" i="235"/>
  <c r="E81" i="235" s="1"/>
  <c r="E70" i="235"/>
  <c r="D36" i="234"/>
  <c r="D37" i="234" s="1"/>
  <c r="F28" i="220" s="1"/>
  <c r="B50" i="234"/>
  <c r="D45" i="234"/>
  <c r="F29" i="220" s="1"/>
  <c r="B70" i="234"/>
  <c r="B63" i="239"/>
  <c r="E63" i="239" s="1"/>
  <c r="E64" i="239" s="1"/>
  <c r="F34" i="225" s="1"/>
  <c r="E50" i="239"/>
  <c r="E51" i="239" s="1"/>
  <c r="B79" i="234"/>
  <c r="E79" i="234" s="1"/>
  <c r="B50" i="235"/>
  <c r="E57" i="235"/>
  <c r="D36" i="237"/>
  <c r="D37" i="237" s="1"/>
  <c r="F28" i="223" s="1"/>
  <c r="D45" i="237"/>
  <c r="F29" i="223" s="1"/>
  <c r="E55" i="237"/>
  <c r="B63" i="237"/>
  <c r="E63" i="237" s="1"/>
  <c r="E64" i="237" s="1"/>
  <c r="F34" i="223" s="1"/>
  <c r="E70" i="237"/>
  <c r="E72" i="237" s="1"/>
  <c r="F35" i="223" s="1"/>
  <c r="B80" i="237"/>
  <c r="E80" i="237" s="1"/>
  <c r="D44" i="238"/>
  <c r="D45" i="238" s="1"/>
  <c r="F29" i="224" s="1"/>
  <c r="B68" i="238"/>
  <c r="E68" i="238" s="1"/>
  <c r="E55" i="238"/>
  <c r="E56" i="238"/>
  <c r="E58" i="238"/>
  <c r="B71" i="238"/>
  <c r="E70" i="238"/>
  <c r="D36" i="239"/>
  <c r="D37" i="239" s="1"/>
  <c r="F28" i="225" s="1"/>
  <c r="E56" i="235"/>
  <c r="E68" i="235"/>
  <c r="E72" i="235" s="1"/>
  <c r="F35" i="221" s="1"/>
  <c r="D31" i="239"/>
  <c r="F25" i="225" s="1"/>
  <c r="B81" i="239"/>
  <c r="E81" i="239" s="1"/>
  <c r="E70" i="239"/>
  <c r="E69" i="234"/>
  <c r="E71" i="234"/>
  <c r="E58" i="237"/>
  <c r="E69" i="239"/>
  <c r="B80" i="242"/>
  <c r="E80" i="242" s="1"/>
  <c r="B68" i="243"/>
  <c r="E68" i="243" s="1"/>
  <c r="E55" i="243"/>
  <c r="E59" i="243" s="1"/>
  <c r="B81" i="243"/>
  <c r="E81" i="243" s="1"/>
  <c r="E70" i="243"/>
  <c r="D31" i="241"/>
  <c r="F25" i="227" s="1"/>
  <c r="D36" i="241"/>
  <c r="D37" i="241" s="1"/>
  <c r="F28" i="227" s="1"/>
  <c r="E50" i="241"/>
  <c r="E51" i="241" s="1"/>
  <c r="B63" i="241"/>
  <c r="E63" i="241" s="1"/>
  <c r="E64" i="241" s="1"/>
  <c r="F34" i="227" s="1"/>
  <c r="E71" i="241"/>
  <c r="D31" i="242"/>
  <c r="F25" i="228" s="1"/>
  <c r="E50" i="242"/>
  <c r="E51" i="242" s="1"/>
  <c r="B63" i="242"/>
  <c r="E63" i="242" s="1"/>
  <c r="E64" i="242" s="1"/>
  <c r="F34" i="228" s="1"/>
  <c r="E71" i="242"/>
  <c r="B82" i="242"/>
  <c r="E82" i="242" s="1"/>
  <c r="D36" i="243"/>
  <c r="D37" i="243" s="1"/>
  <c r="F28" i="229" s="1"/>
  <c r="B50" i="243"/>
  <c r="E70" i="244"/>
  <c r="B81" i="244"/>
  <c r="E81" i="244" s="1"/>
  <c r="B68" i="239"/>
  <c r="E68" i="239" s="1"/>
  <c r="E55" i="239"/>
  <c r="E58" i="239"/>
  <c r="B71" i="239"/>
  <c r="E46" i="240"/>
  <c r="E47" i="240" s="1"/>
  <c r="B57" i="240"/>
  <c r="E57" i="240" s="1"/>
  <c r="E58" i="240" s="1"/>
  <c r="F34" i="226" s="1"/>
  <c r="B68" i="241"/>
  <c r="E68" i="241" s="1"/>
  <c r="E55" i="241"/>
  <c r="B81" i="241"/>
  <c r="E81" i="241" s="1"/>
  <c r="E70" i="241"/>
  <c r="B80" i="241"/>
  <c r="E80" i="241" s="1"/>
  <c r="B68" i="242"/>
  <c r="E68" i="242" s="1"/>
  <c r="E55" i="242"/>
  <c r="B81" i="242"/>
  <c r="E81" i="242" s="1"/>
  <c r="E84" i="242" s="1"/>
  <c r="F38" i="228" s="1"/>
  <c r="E70" i="242"/>
  <c r="E51" i="240"/>
  <c r="E56" i="241"/>
  <c r="E56" i="242"/>
  <c r="D43" i="243"/>
  <c r="D45" i="243" s="1"/>
  <c r="F29" i="229" s="1"/>
  <c r="E71" i="246"/>
  <c r="B82" i="246"/>
  <c r="E82" i="246" s="1"/>
  <c r="D36" i="244"/>
  <c r="D37" i="244" s="1"/>
  <c r="F28" i="230" s="1"/>
  <c r="B50" i="244"/>
  <c r="B69" i="244"/>
  <c r="E56" i="244"/>
  <c r="B82" i="244"/>
  <c r="E82" i="244" s="1"/>
  <c r="E71" i="244"/>
  <c r="D36" i="246"/>
  <c r="D37" i="246" s="1"/>
  <c r="F28" i="232" s="1"/>
  <c r="B50" i="246"/>
  <c r="E58" i="246"/>
  <c r="E68" i="246"/>
  <c r="B70" i="246"/>
  <c r="E69" i="243"/>
  <c r="E71" i="243"/>
  <c r="E57" i="244"/>
  <c r="E55" i="244"/>
  <c r="B50" i="211"/>
  <c r="E84" i="237" l="1"/>
  <c r="F38" i="223" s="1"/>
  <c r="E72" i="314"/>
  <c r="F35" i="310" s="1"/>
  <c r="D45" i="340"/>
  <c r="F29" i="341" s="1"/>
  <c r="D45" i="323"/>
  <c r="F29" i="319" s="1"/>
  <c r="E59" i="268"/>
  <c r="E59" i="235"/>
  <c r="B50" i="340"/>
  <c r="E72" i="344"/>
  <c r="F35" i="345" s="1"/>
  <c r="B80" i="298"/>
  <c r="E80" i="298" s="1"/>
  <c r="E84" i="257"/>
  <c r="F38" i="252" s="1"/>
  <c r="E71" i="307"/>
  <c r="E72" i="340"/>
  <c r="F35" i="341" s="1"/>
  <c r="E69" i="296"/>
  <c r="E88" i="211"/>
  <c r="E59" i="314"/>
  <c r="B101" i="314" s="1"/>
  <c r="E101" i="314" s="1"/>
  <c r="E71" i="338"/>
  <c r="E84" i="344"/>
  <c r="F38" i="345" s="1"/>
  <c r="D45" i="265"/>
  <c r="F29" i="261" s="1"/>
  <c r="E72" i="329"/>
  <c r="F35" i="328" s="1"/>
  <c r="D45" i="293"/>
  <c r="F29" i="274" s="1"/>
  <c r="B50" i="299"/>
  <c r="E59" i="302"/>
  <c r="E59" i="307"/>
  <c r="B95" i="307" s="1"/>
  <c r="E95" i="307" s="1"/>
  <c r="D41" i="240"/>
  <c r="F29" i="226" s="1"/>
  <c r="E59" i="239"/>
  <c r="E59" i="238"/>
  <c r="B101" i="238" s="1"/>
  <c r="E101" i="238" s="1"/>
  <c r="E59" i="296"/>
  <c r="E59" i="344"/>
  <c r="D45" i="246"/>
  <c r="F29" i="232" s="1"/>
  <c r="B80" i="307"/>
  <c r="E80" i="307" s="1"/>
  <c r="E84" i="307" s="1"/>
  <c r="F38" i="288" s="1"/>
  <c r="E69" i="307"/>
  <c r="E72" i="307" s="1"/>
  <c r="F35" i="288" s="1"/>
  <c r="E72" i="241"/>
  <c r="F35" i="227" s="1"/>
  <c r="E59" i="299"/>
  <c r="B95" i="299" s="1"/>
  <c r="E95" i="299" s="1"/>
  <c r="E84" i="241"/>
  <c r="F38" i="227" s="1"/>
  <c r="E84" i="235"/>
  <c r="F38" i="221" s="1"/>
  <c r="E72" i="257"/>
  <c r="F35" i="252" s="1"/>
  <c r="D45" i="242"/>
  <c r="F29" i="228" s="1"/>
  <c r="E59" i="289"/>
  <c r="E84" i="314"/>
  <c r="F38" i="310" s="1"/>
  <c r="E59" i="340"/>
  <c r="B95" i="314"/>
  <c r="E95" i="314" s="1"/>
  <c r="F33" i="310"/>
  <c r="B50" i="297"/>
  <c r="D36" i="297"/>
  <c r="D37" i="297" s="1"/>
  <c r="F28" i="278" s="1"/>
  <c r="E53" i="263"/>
  <c r="E100" i="360"/>
  <c r="D45" i="241"/>
  <c r="F29" i="227" s="1"/>
  <c r="A8" i="365"/>
  <c r="A8" i="364"/>
  <c r="E84" i="340"/>
  <c r="F38" i="341" s="1"/>
  <c r="D45" i="255"/>
  <c r="F29" i="250" s="1"/>
  <c r="B80" i="246"/>
  <c r="E80" i="246" s="1"/>
  <c r="E59" i="246"/>
  <c r="D45" i="338"/>
  <c r="F29" i="339" s="1"/>
  <c r="E59" i="338"/>
  <c r="D39" i="332"/>
  <c r="F29" i="333" s="1"/>
  <c r="F38" i="333"/>
  <c r="D45" i="211"/>
  <c r="F29" i="208" s="1"/>
  <c r="E84" i="329"/>
  <c r="F38" i="328" s="1"/>
  <c r="E59" i="329"/>
  <c r="B101" i="329" s="1"/>
  <c r="E101" i="329" s="1"/>
  <c r="A8" i="328"/>
  <c r="A8" i="250"/>
  <c r="A8" i="224"/>
  <c r="A8" i="226"/>
  <c r="A8" i="252"/>
  <c r="A8" i="260"/>
  <c r="A8" i="316"/>
  <c r="A8" i="272"/>
  <c r="A8" i="276"/>
  <c r="A8" i="279"/>
  <c r="A8" i="281"/>
  <c r="A8" i="284"/>
  <c r="A8" i="357"/>
  <c r="A8" i="359"/>
  <c r="A8" i="318"/>
  <c r="A8" i="211"/>
  <c r="A8" i="246"/>
  <c r="A8" i="244"/>
  <c r="A8" i="243"/>
  <c r="A8" i="234"/>
  <c r="A8" i="263"/>
  <c r="A8" i="268"/>
  <c r="A8" i="346"/>
  <c r="A8" i="293"/>
  <c r="A8" i="296"/>
  <c r="A8" i="299"/>
  <c r="A8" i="302"/>
  <c r="A8" i="305"/>
  <c r="A8" i="312"/>
  <c r="A8" i="339"/>
  <c r="A8" i="341"/>
  <c r="A8" i="228"/>
  <c r="A8" i="225"/>
  <c r="A8" i="258"/>
  <c r="A8" i="261"/>
  <c r="A8" i="271"/>
  <c r="A8" i="273"/>
  <c r="A8" i="349"/>
  <c r="A8" i="351"/>
  <c r="A8" i="282"/>
  <c r="A8" i="285"/>
  <c r="A8" i="288"/>
  <c r="A8" i="310"/>
  <c r="A8" i="361"/>
  <c r="A8" i="188"/>
  <c r="A8" i="332"/>
  <c r="A8" i="342"/>
  <c r="A8" i="237"/>
  <c r="A8" i="241"/>
  <c r="A8" i="235"/>
  <c r="A8" i="344"/>
  <c r="A8" i="269"/>
  <c r="A8" i="289"/>
  <c r="A8" i="294"/>
  <c r="A8" i="297"/>
  <c r="A8" i="352"/>
  <c r="A8" i="354"/>
  <c r="A8" i="306"/>
  <c r="A8" i="315"/>
  <c r="A8" i="208"/>
  <c r="A8" i="232"/>
  <c r="A8" i="230"/>
  <c r="A8" i="229"/>
  <c r="A8" i="220"/>
  <c r="A8" i="259"/>
  <c r="A8" i="266"/>
  <c r="A8" i="347"/>
  <c r="A8" i="274"/>
  <c r="A8" i="277"/>
  <c r="A8" i="280"/>
  <c r="A8" i="283"/>
  <c r="A8" i="286"/>
  <c r="A8" i="308"/>
  <c r="A8" i="309"/>
  <c r="A8" i="319"/>
  <c r="A8" i="329"/>
  <c r="A8" i="255"/>
  <c r="A8" i="238"/>
  <c r="A8" i="240"/>
  <c r="A8" i="257"/>
  <c r="A8" i="264"/>
  <c r="A8" i="320"/>
  <c r="A8" i="291"/>
  <c r="A8" i="295"/>
  <c r="A8" i="298"/>
  <c r="A8" i="300"/>
  <c r="A8" i="303"/>
  <c r="A8" i="356"/>
  <c r="A8" i="358"/>
  <c r="A8" i="189"/>
  <c r="A8" i="333"/>
  <c r="A8" i="343"/>
  <c r="A8" i="223"/>
  <c r="A8" i="227"/>
  <c r="A8" i="221"/>
  <c r="A8" i="345"/>
  <c r="A8" i="267"/>
  <c r="A8" i="270"/>
  <c r="A8" i="275"/>
  <c r="A8" i="278"/>
  <c r="A8" i="353"/>
  <c r="A8" i="355"/>
  <c r="A8" i="287"/>
  <c r="A8" i="311"/>
  <c r="A8" i="317"/>
  <c r="A8" i="338"/>
  <c r="A8" i="340"/>
  <c r="A8" i="242"/>
  <c r="A8" i="239"/>
  <c r="A8" i="262"/>
  <c r="A8" i="265"/>
  <c r="A8" i="290"/>
  <c r="A8" i="292"/>
  <c r="A8" i="348"/>
  <c r="A8" i="350"/>
  <c r="A8" i="301"/>
  <c r="A8" i="304"/>
  <c r="A8" i="307"/>
  <c r="A8" i="323"/>
  <c r="E53" i="269"/>
  <c r="B91" i="269" s="1"/>
  <c r="E91" i="269" s="1"/>
  <c r="E71" i="263"/>
  <c r="B72" i="263"/>
  <c r="D38" i="322"/>
  <c r="F29" i="318" s="1"/>
  <c r="F32" i="361"/>
  <c r="B89" i="360"/>
  <c r="E89" i="360" s="1"/>
  <c r="E91" i="360" s="1"/>
  <c r="F42" i="361" s="1"/>
  <c r="B95" i="360"/>
  <c r="E95" i="360" s="1"/>
  <c r="E97" i="360" s="1"/>
  <c r="A8" i="360"/>
  <c r="F43" i="359"/>
  <c r="E105" i="358"/>
  <c r="F49" i="359" s="1"/>
  <c r="B94" i="312"/>
  <c r="E94" i="312" s="1"/>
  <c r="B100" i="312"/>
  <c r="E100" i="312" s="1"/>
  <c r="F32" i="357"/>
  <c r="B94" i="356"/>
  <c r="E94" i="356" s="1"/>
  <c r="E96" i="356" s="1"/>
  <c r="F42" i="357" s="1"/>
  <c r="B100" i="356"/>
  <c r="E100" i="356" s="1"/>
  <c r="E102" i="356" s="1"/>
  <c r="E58" i="300"/>
  <c r="B66" i="300"/>
  <c r="D38" i="300"/>
  <c r="F29" i="281" s="1"/>
  <c r="E50" i="354"/>
  <c r="E51" i="354" s="1"/>
  <c r="B63" i="354"/>
  <c r="E63" i="354" s="1"/>
  <c r="E64" i="354" s="1"/>
  <c r="F34" i="355" s="1"/>
  <c r="B95" i="352"/>
  <c r="E95" i="352" s="1"/>
  <c r="F33" i="353"/>
  <c r="B101" i="352"/>
  <c r="E101" i="352" s="1"/>
  <c r="B63" i="352"/>
  <c r="E63" i="352" s="1"/>
  <c r="E64" i="352" s="1"/>
  <c r="F34" i="353" s="1"/>
  <c r="E50" i="352"/>
  <c r="E51" i="352" s="1"/>
  <c r="E50" i="350"/>
  <c r="E51" i="350" s="1"/>
  <c r="B63" i="350"/>
  <c r="E63" i="350" s="1"/>
  <c r="E64" i="350" s="1"/>
  <c r="F34" i="351" s="1"/>
  <c r="B100" i="296"/>
  <c r="E100" i="296" s="1"/>
  <c r="B94" i="296"/>
  <c r="E94" i="296" s="1"/>
  <c r="B101" i="348"/>
  <c r="E101" i="348" s="1"/>
  <c r="B95" i="348"/>
  <c r="E95" i="348" s="1"/>
  <c r="F33" i="349"/>
  <c r="E50" i="348"/>
  <c r="E51" i="348" s="1"/>
  <c r="B63" i="348"/>
  <c r="E63" i="348" s="1"/>
  <c r="E64" i="348" s="1"/>
  <c r="F34" i="349" s="1"/>
  <c r="E78" i="320"/>
  <c r="B91" i="320"/>
  <c r="E91" i="320" s="1"/>
  <c r="E77" i="320"/>
  <c r="B90" i="320"/>
  <c r="E90" i="320" s="1"/>
  <c r="E79" i="320"/>
  <c r="B92" i="320"/>
  <c r="E92" i="320" s="1"/>
  <c r="D49" i="320"/>
  <c r="F29" i="316" s="1"/>
  <c r="E65" i="320"/>
  <c r="B112" i="320" s="1"/>
  <c r="E112" i="320" s="1"/>
  <c r="E49" i="290"/>
  <c r="B53" i="290"/>
  <c r="E53" i="290" s="1"/>
  <c r="E54" i="290" s="1"/>
  <c r="F34" i="271" s="1"/>
  <c r="D38" i="290"/>
  <c r="F29" i="271" s="1"/>
  <c r="E50" i="346"/>
  <c r="E51" i="346" s="1"/>
  <c r="B63" i="346"/>
  <c r="E63" i="346" s="1"/>
  <c r="E64" i="346" s="1"/>
  <c r="F34" i="347" s="1"/>
  <c r="E71" i="269"/>
  <c r="B72" i="269"/>
  <c r="E72" i="269" s="1"/>
  <c r="D41" i="269"/>
  <c r="F29" i="267" s="1"/>
  <c r="E63" i="269"/>
  <c r="E50" i="344"/>
  <c r="E51" i="344" s="1"/>
  <c r="B63" i="344"/>
  <c r="E63" i="344" s="1"/>
  <c r="E64" i="344" s="1"/>
  <c r="F34" i="345" s="1"/>
  <c r="B101" i="344"/>
  <c r="E101" i="344" s="1"/>
  <c r="F33" i="345"/>
  <c r="B95" i="344"/>
  <c r="E95" i="344" s="1"/>
  <c r="D36" i="342"/>
  <c r="D37" i="342" s="1"/>
  <c r="F28" i="343" s="1"/>
  <c r="B50" i="342"/>
  <c r="F33" i="343"/>
  <c r="B103" i="342"/>
  <c r="E103" i="342" s="1"/>
  <c r="B109" i="342"/>
  <c r="E109" i="342" s="1"/>
  <c r="B81" i="342"/>
  <c r="E81" i="342" s="1"/>
  <c r="E84" i="342" s="1"/>
  <c r="F38" i="343" s="1"/>
  <c r="E70" i="342"/>
  <c r="E72" i="342" s="1"/>
  <c r="F35" i="343" s="1"/>
  <c r="D43" i="262"/>
  <c r="F29" i="258" s="1"/>
  <c r="E56" i="262"/>
  <c r="B96" i="262" s="1"/>
  <c r="E96" i="262" s="1"/>
  <c r="E53" i="240"/>
  <c r="B108" i="340"/>
  <c r="E108" i="340" s="1"/>
  <c r="B102" i="340"/>
  <c r="E102" i="340" s="1"/>
  <c r="F33" i="341"/>
  <c r="E50" i="340"/>
  <c r="E51" i="340" s="1"/>
  <c r="B63" i="340"/>
  <c r="E63" i="340" s="1"/>
  <c r="E64" i="340" s="1"/>
  <c r="F34" i="341" s="1"/>
  <c r="E84" i="243"/>
  <c r="F38" i="229" s="1"/>
  <c r="B94" i="237"/>
  <c r="E94" i="237" s="1"/>
  <c r="E84" i="338"/>
  <c r="F38" i="339" s="1"/>
  <c r="E72" i="338"/>
  <c r="F35" i="339" s="1"/>
  <c r="B107" i="338"/>
  <c r="E107" i="338" s="1"/>
  <c r="F33" i="339"/>
  <c r="B101" i="338"/>
  <c r="E101" i="338" s="1"/>
  <c r="D36" i="338"/>
  <c r="D37" i="338" s="1"/>
  <c r="F28" i="339" s="1"/>
  <c r="B50" i="338"/>
  <c r="D33" i="332"/>
  <c r="D34" i="332" s="1"/>
  <c r="F28" i="333" s="1"/>
  <c r="B44" i="332"/>
  <c r="E50" i="332"/>
  <c r="E60" i="332"/>
  <c r="F35" i="333" s="1"/>
  <c r="B113" i="211"/>
  <c r="E113" i="211" s="1"/>
  <c r="E50" i="329"/>
  <c r="E51" i="329" s="1"/>
  <c r="B63" i="329"/>
  <c r="E63" i="329" s="1"/>
  <c r="E64" i="329" s="1"/>
  <c r="F34" i="328" s="1"/>
  <c r="A8" i="321"/>
  <c r="A8" i="322"/>
  <c r="B82" i="323"/>
  <c r="E82" i="323" s="1"/>
  <c r="E71" i="323"/>
  <c r="E68" i="322"/>
  <c r="F38" i="318" s="1"/>
  <c r="E59" i="322"/>
  <c r="F35" i="318" s="1"/>
  <c r="B117" i="321"/>
  <c r="E117" i="321" s="1"/>
  <c r="B111" i="321"/>
  <c r="E111" i="321" s="1"/>
  <c r="F33" i="317"/>
  <c r="E50" i="323"/>
  <c r="E51" i="323" s="1"/>
  <c r="B63" i="323"/>
  <c r="E63" i="323" s="1"/>
  <c r="E64" i="323" s="1"/>
  <c r="E54" i="321"/>
  <c r="E55" i="321" s="1"/>
  <c r="B69" i="321"/>
  <c r="E69" i="321" s="1"/>
  <c r="E70" i="321" s="1"/>
  <c r="F34" i="317" s="1"/>
  <c r="B81" i="323"/>
  <c r="E81" i="323" s="1"/>
  <c r="E70" i="323"/>
  <c r="F33" i="318"/>
  <c r="B85" i="322"/>
  <c r="E85" i="322" s="1"/>
  <c r="B79" i="322"/>
  <c r="E79" i="322" s="1"/>
  <c r="B95" i="323"/>
  <c r="E95" i="323" s="1"/>
  <c r="F33" i="319"/>
  <c r="B101" i="323"/>
  <c r="E101" i="323" s="1"/>
  <c r="E43" i="322"/>
  <c r="E44" i="322" s="1"/>
  <c r="B53" i="322"/>
  <c r="E53" i="322" s="1"/>
  <c r="E54" i="322" s="1"/>
  <c r="F34" i="318" s="1"/>
  <c r="E54" i="320"/>
  <c r="E55" i="320" s="1"/>
  <c r="B69" i="320"/>
  <c r="E69" i="320" s="1"/>
  <c r="E70" i="320" s="1"/>
  <c r="F34" i="316" s="1"/>
  <c r="B95" i="313"/>
  <c r="E95" i="313" s="1"/>
  <c r="B101" i="313"/>
  <c r="E101" i="313" s="1"/>
  <c r="F33" i="309"/>
  <c r="B63" i="314"/>
  <c r="E63" i="314" s="1"/>
  <c r="E64" i="314" s="1"/>
  <c r="F34" i="310" s="1"/>
  <c r="E50" i="314"/>
  <c r="E51" i="314" s="1"/>
  <c r="B101" i="312"/>
  <c r="E101" i="312" s="1"/>
  <c r="B95" i="312"/>
  <c r="E95" i="312" s="1"/>
  <c r="F33" i="308"/>
  <c r="E59" i="315"/>
  <c r="B82" i="312"/>
  <c r="E82" i="312" s="1"/>
  <c r="E71" i="312"/>
  <c r="B63" i="313"/>
  <c r="E63" i="313" s="1"/>
  <c r="E64" i="313" s="1"/>
  <c r="F34" i="309" s="1"/>
  <c r="E50" i="313"/>
  <c r="E51" i="313" s="1"/>
  <c r="A8" i="313"/>
  <c r="A8" i="314"/>
  <c r="B81" i="312"/>
  <c r="E81" i="312" s="1"/>
  <c r="E70" i="312"/>
  <c r="B50" i="315"/>
  <c r="D36" i="315"/>
  <c r="D37" i="315" s="1"/>
  <c r="F28" i="311" s="1"/>
  <c r="E70" i="313"/>
  <c r="E72" i="313" s="1"/>
  <c r="F35" i="309" s="1"/>
  <c r="B81" i="313"/>
  <c r="E81" i="313" s="1"/>
  <c r="E84" i="313" s="1"/>
  <c r="F38" i="309" s="1"/>
  <c r="B82" i="315"/>
  <c r="E82" i="315" s="1"/>
  <c r="E84" i="315" s="1"/>
  <c r="F38" i="311" s="1"/>
  <c r="E71" i="315"/>
  <c r="E72" i="315" s="1"/>
  <c r="F35" i="311" s="1"/>
  <c r="B101" i="301"/>
  <c r="E101" i="301" s="1"/>
  <c r="B95" i="301"/>
  <c r="E95" i="301" s="1"/>
  <c r="F33" i="282"/>
  <c r="B101" i="293"/>
  <c r="E101" i="293" s="1"/>
  <c r="B95" i="293"/>
  <c r="E95" i="293" s="1"/>
  <c r="F33" i="274"/>
  <c r="B95" i="306"/>
  <c r="E95" i="306" s="1"/>
  <c r="B101" i="306"/>
  <c r="E101" i="306" s="1"/>
  <c r="F33" i="287"/>
  <c r="B81" i="304"/>
  <c r="E81" i="304" s="1"/>
  <c r="E84" i="304" s="1"/>
  <c r="F38" i="285" s="1"/>
  <c r="E70" i="304"/>
  <c r="B95" i="305"/>
  <c r="E95" i="305" s="1"/>
  <c r="B101" i="305"/>
  <c r="E101" i="305" s="1"/>
  <c r="F33" i="286"/>
  <c r="B63" i="301"/>
  <c r="E63" i="301" s="1"/>
  <c r="E64" i="301" s="1"/>
  <c r="F34" i="282" s="1"/>
  <c r="E50" i="301"/>
  <c r="E51" i="301" s="1"/>
  <c r="B100" i="291"/>
  <c r="E100" i="291" s="1"/>
  <c r="B94" i="291"/>
  <c r="E94" i="291" s="1"/>
  <c r="F32" i="272"/>
  <c r="B95" i="298"/>
  <c r="E95" i="298" s="1"/>
  <c r="E96" i="298" s="1"/>
  <c r="F42" i="279" s="1"/>
  <c r="B101" i="298"/>
  <c r="E101" i="298" s="1"/>
  <c r="F33" i="279"/>
  <c r="B95" i="296"/>
  <c r="E95" i="296" s="1"/>
  <c r="B101" i="296"/>
  <c r="E101" i="296" s="1"/>
  <c r="F33" i="277"/>
  <c r="E70" i="302"/>
  <c r="E72" i="302" s="1"/>
  <c r="F35" i="283" s="1"/>
  <c r="B81" i="302"/>
  <c r="E81" i="302" s="1"/>
  <c r="E84" i="302" s="1"/>
  <c r="F38" i="283" s="1"/>
  <c r="B94" i="303"/>
  <c r="E94" i="303" s="1"/>
  <c r="B100" i="303"/>
  <c r="E100" i="303" s="1"/>
  <c r="F32" i="284"/>
  <c r="B81" i="297"/>
  <c r="E81" i="297" s="1"/>
  <c r="E84" i="297" s="1"/>
  <c r="F38" i="278" s="1"/>
  <c r="E70" i="297"/>
  <c r="E72" i="297" s="1"/>
  <c r="F35" i="278" s="1"/>
  <c r="B78" i="290"/>
  <c r="E78" i="290" s="1"/>
  <c r="B84" i="290"/>
  <c r="E84" i="290" s="1"/>
  <c r="F32" i="271"/>
  <c r="B101" i="307"/>
  <c r="E101" i="307" s="1"/>
  <c r="F33" i="288"/>
  <c r="E72" i="304"/>
  <c r="F35" i="285" s="1"/>
  <c r="B63" i="306"/>
  <c r="E63" i="306" s="1"/>
  <c r="E64" i="306" s="1"/>
  <c r="F34" i="287" s="1"/>
  <c r="E50" i="306"/>
  <c r="E51" i="306" s="1"/>
  <c r="B63" i="302"/>
  <c r="E63" i="302" s="1"/>
  <c r="E64" i="302" s="1"/>
  <c r="F34" i="283" s="1"/>
  <c r="E50" i="302"/>
  <c r="E51" i="302" s="1"/>
  <c r="E59" i="303"/>
  <c r="E59" i="304"/>
  <c r="B101" i="302"/>
  <c r="E101" i="302" s="1"/>
  <c r="B95" i="302"/>
  <c r="E95" i="302" s="1"/>
  <c r="F33" i="283"/>
  <c r="E69" i="301"/>
  <c r="B80" i="301"/>
  <c r="E80" i="301" s="1"/>
  <c r="E84" i="301" s="1"/>
  <c r="F38" i="282" s="1"/>
  <c r="B85" i="294"/>
  <c r="E85" i="294" s="1"/>
  <c r="B79" i="294"/>
  <c r="E79" i="294" s="1"/>
  <c r="F33" i="275"/>
  <c r="B101" i="289"/>
  <c r="E101" i="289" s="1"/>
  <c r="B95" i="289"/>
  <c r="E95" i="289" s="1"/>
  <c r="F33" i="270"/>
  <c r="B63" i="307"/>
  <c r="E63" i="307" s="1"/>
  <c r="E64" i="307" s="1"/>
  <c r="F34" i="288" s="1"/>
  <c r="E50" i="307"/>
  <c r="E51" i="307" s="1"/>
  <c r="E50" i="299"/>
  <c r="E51" i="299" s="1"/>
  <c r="B63" i="299"/>
  <c r="E63" i="299" s="1"/>
  <c r="E64" i="299" s="1"/>
  <c r="F34" i="280" s="1"/>
  <c r="E49" i="300"/>
  <c r="E69" i="293"/>
  <c r="E72" i="293" s="1"/>
  <c r="F35" i="274" s="1"/>
  <c r="B80" i="293"/>
  <c r="E80" i="293" s="1"/>
  <c r="E84" i="293" s="1"/>
  <c r="F38" i="274" s="1"/>
  <c r="E59" i="291"/>
  <c r="B82" i="298"/>
  <c r="E82" i="298" s="1"/>
  <c r="E84" i="298" s="1"/>
  <c r="F38" i="279" s="1"/>
  <c r="E71" i="298"/>
  <c r="E72" i="298" s="1"/>
  <c r="F35" i="279" s="1"/>
  <c r="B82" i="299"/>
  <c r="E82" i="299" s="1"/>
  <c r="E84" i="299" s="1"/>
  <c r="F38" i="280" s="1"/>
  <c r="E71" i="299"/>
  <c r="E72" i="299" s="1"/>
  <c r="F35" i="280" s="1"/>
  <c r="B63" i="295"/>
  <c r="E63" i="295" s="1"/>
  <c r="E64" i="295" s="1"/>
  <c r="F34" i="276" s="1"/>
  <c r="E50" i="295"/>
  <c r="E51" i="295" s="1"/>
  <c r="B80" i="289"/>
  <c r="E80" i="289" s="1"/>
  <c r="E84" i="289" s="1"/>
  <c r="F38" i="270" s="1"/>
  <c r="E69" i="289"/>
  <c r="E72" i="289" s="1"/>
  <c r="F35" i="270" s="1"/>
  <c r="B80" i="292"/>
  <c r="E80" i="292" s="1"/>
  <c r="E69" i="292"/>
  <c r="B63" i="305"/>
  <c r="E63" i="305" s="1"/>
  <c r="E64" i="305" s="1"/>
  <c r="F34" i="286" s="1"/>
  <c r="E50" i="305"/>
  <c r="E51" i="305" s="1"/>
  <c r="B79" i="303"/>
  <c r="E79" i="303" s="1"/>
  <c r="E68" i="303"/>
  <c r="E66" i="300"/>
  <c r="E68" i="300" s="1"/>
  <c r="F38" i="281" s="1"/>
  <c r="B80" i="291"/>
  <c r="E80" i="291" s="1"/>
  <c r="E69" i="291"/>
  <c r="E70" i="295"/>
  <c r="B81" i="295"/>
  <c r="E81" i="295" s="1"/>
  <c r="B101" i="292"/>
  <c r="E101" i="292" s="1"/>
  <c r="B95" i="292"/>
  <c r="E95" i="292" s="1"/>
  <c r="F33" i="273"/>
  <c r="E59" i="300"/>
  <c r="F35" i="281" s="1"/>
  <c r="E68" i="291"/>
  <c r="B79" i="291"/>
  <c r="E79" i="291" s="1"/>
  <c r="E50" i="289"/>
  <c r="E51" i="289" s="1"/>
  <c r="B63" i="289"/>
  <c r="E63" i="289" s="1"/>
  <c r="E64" i="289" s="1"/>
  <c r="F34" i="270" s="1"/>
  <c r="B82" i="296"/>
  <c r="E82" i="296" s="1"/>
  <c r="E84" i="296" s="1"/>
  <c r="F38" i="277" s="1"/>
  <c r="E71" i="296"/>
  <c r="E72" i="296" s="1"/>
  <c r="F35" i="277" s="1"/>
  <c r="B85" i="290"/>
  <c r="E85" i="290" s="1"/>
  <c r="B79" i="290"/>
  <c r="E79" i="290" s="1"/>
  <c r="F33" i="271"/>
  <c r="B95" i="297"/>
  <c r="E95" i="297" s="1"/>
  <c r="B101" i="297"/>
  <c r="E101" i="297" s="1"/>
  <c r="F33" i="278"/>
  <c r="B80" i="305"/>
  <c r="E80" i="305" s="1"/>
  <c r="E69" i="305"/>
  <c r="B80" i="306"/>
  <c r="E80" i="306" s="1"/>
  <c r="E84" i="306" s="1"/>
  <c r="F38" i="287" s="1"/>
  <c r="E69" i="306"/>
  <c r="E72" i="306" s="1"/>
  <c r="F35" i="287" s="1"/>
  <c r="E71" i="303"/>
  <c r="B82" i="303"/>
  <c r="E82" i="303" s="1"/>
  <c r="E70" i="305"/>
  <c r="B81" i="305"/>
  <c r="E81" i="305" s="1"/>
  <c r="E72" i="301"/>
  <c r="F35" i="282" s="1"/>
  <c r="E43" i="300"/>
  <c r="E44" i="300" s="1"/>
  <c r="B53" i="300"/>
  <c r="E53" i="300" s="1"/>
  <c r="E54" i="300" s="1"/>
  <c r="F34" i="281" s="1"/>
  <c r="B80" i="295"/>
  <c r="E80" i="295" s="1"/>
  <c r="E69" i="295"/>
  <c r="B95" i="295"/>
  <c r="E95" i="295" s="1"/>
  <c r="B101" i="295"/>
  <c r="E101" i="295" s="1"/>
  <c r="F33" i="276"/>
  <c r="B63" i="293"/>
  <c r="E63" i="293" s="1"/>
  <c r="E64" i="293" s="1"/>
  <c r="F34" i="274" s="1"/>
  <c r="E50" i="293"/>
  <c r="E51" i="293" s="1"/>
  <c r="E68" i="292"/>
  <c r="B79" i="292"/>
  <c r="E79" i="292" s="1"/>
  <c r="E84" i="292" s="1"/>
  <c r="F38" i="273" s="1"/>
  <c r="B53" i="294"/>
  <c r="E53" i="294" s="1"/>
  <c r="E54" i="294" s="1"/>
  <c r="F34" i="275" s="1"/>
  <c r="E43" i="294"/>
  <c r="E44" i="294" s="1"/>
  <c r="B101" i="299"/>
  <c r="E101" i="299" s="1"/>
  <c r="F33" i="280"/>
  <c r="E102" i="298"/>
  <c r="E59" i="294"/>
  <c r="F35" i="275" s="1"/>
  <c r="E66" i="294"/>
  <c r="B94" i="292"/>
  <c r="E94" i="292" s="1"/>
  <c r="E96" i="292" s="1"/>
  <c r="F42" i="273" s="1"/>
  <c r="B100" i="292"/>
  <c r="E100" i="292" s="1"/>
  <c r="F32" i="273"/>
  <c r="B66" i="290"/>
  <c r="E66" i="290" s="1"/>
  <c r="E58" i="290"/>
  <c r="E96" i="296"/>
  <c r="F42" i="277" s="1"/>
  <c r="B85" i="269"/>
  <c r="E85" i="269" s="1"/>
  <c r="B57" i="269"/>
  <c r="E57" i="269" s="1"/>
  <c r="E58" i="269" s="1"/>
  <c r="F34" i="267" s="1"/>
  <c r="E46" i="269"/>
  <c r="E47" i="269" s="1"/>
  <c r="B101" i="268"/>
  <c r="E101" i="268" s="1"/>
  <c r="B95" i="268"/>
  <c r="E95" i="268" s="1"/>
  <c r="F33" i="266"/>
  <c r="E64" i="269"/>
  <c r="F35" i="267" s="1"/>
  <c r="E70" i="268"/>
  <c r="E72" i="268" s="1"/>
  <c r="F35" i="266" s="1"/>
  <c r="B81" i="268"/>
  <c r="E81" i="268" s="1"/>
  <c r="E84" i="268" s="1"/>
  <c r="F38" i="266" s="1"/>
  <c r="B63" i="268"/>
  <c r="E63" i="268" s="1"/>
  <c r="E64" i="268" s="1"/>
  <c r="F34" i="266" s="1"/>
  <c r="E50" i="268"/>
  <c r="E51" i="268" s="1"/>
  <c r="B57" i="263"/>
  <c r="E57" i="263" s="1"/>
  <c r="E58" i="263" s="1"/>
  <c r="F34" i="259" s="1"/>
  <c r="E46" i="263"/>
  <c r="E47" i="263" s="1"/>
  <c r="E48" i="262"/>
  <c r="E49" i="262" s="1"/>
  <c r="B60" i="262"/>
  <c r="E60" i="262" s="1"/>
  <c r="E61" i="262" s="1"/>
  <c r="F34" i="258" s="1"/>
  <c r="B100" i="265"/>
  <c r="E100" i="265" s="1"/>
  <c r="B106" i="265"/>
  <c r="E106" i="265" s="1"/>
  <c r="F33" i="261"/>
  <c r="B102" i="262"/>
  <c r="E102" i="262" s="1"/>
  <c r="F33" i="258"/>
  <c r="B91" i="263"/>
  <c r="E91" i="263" s="1"/>
  <c r="B85" i="263"/>
  <c r="E85" i="263" s="1"/>
  <c r="F33" i="259"/>
  <c r="E64" i="263"/>
  <c r="F35" i="259" s="1"/>
  <c r="E72" i="263"/>
  <c r="E74" i="263" s="1"/>
  <c r="E70" i="264"/>
  <c r="E72" i="264" s="1"/>
  <c r="F35" i="260" s="1"/>
  <c r="B81" i="264"/>
  <c r="E81" i="264" s="1"/>
  <c r="E84" i="264" s="1"/>
  <c r="F38" i="260" s="1"/>
  <c r="B63" i="264"/>
  <c r="E63" i="264" s="1"/>
  <c r="E64" i="264" s="1"/>
  <c r="F34" i="260" s="1"/>
  <c r="E50" i="264"/>
  <c r="E51" i="264" s="1"/>
  <c r="E79" i="262"/>
  <c r="E66" i="262"/>
  <c r="E68" i="262" s="1"/>
  <c r="F35" i="258" s="1"/>
  <c r="B101" i="264"/>
  <c r="E101" i="264" s="1"/>
  <c r="B95" i="264"/>
  <c r="E95" i="264" s="1"/>
  <c r="F33" i="260"/>
  <c r="B63" i="265"/>
  <c r="E63" i="265" s="1"/>
  <c r="E64" i="265" s="1"/>
  <c r="F34" i="261" s="1"/>
  <c r="E50" i="265"/>
  <c r="E51" i="265" s="1"/>
  <c r="E70" i="265"/>
  <c r="E72" i="265" s="1"/>
  <c r="F35" i="261" s="1"/>
  <c r="B81" i="265"/>
  <c r="E81" i="265" s="1"/>
  <c r="E84" i="265" s="1"/>
  <c r="F38" i="261" s="1"/>
  <c r="B95" i="257"/>
  <c r="E95" i="257" s="1"/>
  <c r="B101" i="257"/>
  <c r="E101" i="257" s="1"/>
  <c r="F33" i="252"/>
  <c r="B63" i="255"/>
  <c r="E63" i="255" s="1"/>
  <c r="E64" i="255" s="1"/>
  <c r="F34" i="250" s="1"/>
  <c r="E50" i="255"/>
  <c r="E51" i="255" s="1"/>
  <c r="E70" i="255"/>
  <c r="E72" i="255" s="1"/>
  <c r="F35" i="250" s="1"/>
  <c r="B81" i="255"/>
  <c r="E81" i="255" s="1"/>
  <c r="E84" i="255" s="1"/>
  <c r="F38" i="250" s="1"/>
  <c r="B63" i="257"/>
  <c r="E63" i="257" s="1"/>
  <c r="E64" i="257" s="1"/>
  <c r="F34" i="252" s="1"/>
  <c r="E50" i="257"/>
  <c r="E51" i="257" s="1"/>
  <c r="B108" i="255"/>
  <c r="E108" i="255" s="1"/>
  <c r="B102" i="255"/>
  <c r="E102" i="255" s="1"/>
  <c r="F33" i="250"/>
  <c r="B101" i="235"/>
  <c r="E101" i="235" s="1"/>
  <c r="B95" i="235"/>
  <c r="E95" i="235" s="1"/>
  <c r="F33" i="221"/>
  <c r="B114" i="246"/>
  <c r="E114" i="246" s="1"/>
  <c r="B108" i="246"/>
  <c r="E108" i="246" s="1"/>
  <c r="F33" i="232"/>
  <c r="E59" i="242"/>
  <c r="B63" i="243"/>
  <c r="E63" i="243" s="1"/>
  <c r="E64" i="243" s="1"/>
  <c r="F34" i="229" s="1"/>
  <c r="E50" i="243"/>
  <c r="E51" i="243" s="1"/>
  <c r="E59" i="237"/>
  <c r="E59" i="244"/>
  <c r="E70" i="246"/>
  <c r="E72" i="246" s="1"/>
  <c r="F35" i="232" s="1"/>
  <c r="B81" i="246"/>
  <c r="E81" i="246" s="1"/>
  <c r="B80" i="244"/>
  <c r="E80" i="244" s="1"/>
  <c r="E84" i="244" s="1"/>
  <c r="F38" i="230" s="1"/>
  <c r="E69" i="244"/>
  <c r="E72" i="244" s="1"/>
  <c r="F35" i="230" s="1"/>
  <c r="B97" i="240"/>
  <c r="E97" i="240" s="1"/>
  <c r="B91" i="240"/>
  <c r="E91" i="240" s="1"/>
  <c r="F33" i="226"/>
  <c r="E72" i="242"/>
  <c r="F35" i="228" s="1"/>
  <c r="B96" i="240"/>
  <c r="E96" i="240" s="1"/>
  <c r="B90" i="240"/>
  <c r="E90" i="240" s="1"/>
  <c r="F32" i="226"/>
  <c r="B95" i="239"/>
  <c r="E95" i="239" s="1"/>
  <c r="B101" i="239"/>
  <c r="E101" i="239" s="1"/>
  <c r="F33" i="225"/>
  <c r="E64" i="240"/>
  <c r="F35" i="226" s="1"/>
  <c r="E73" i="240"/>
  <c r="E74" i="240" s="1"/>
  <c r="F38" i="226" s="1"/>
  <c r="E50" i="235"/>
  <c r="E51" i="235" s="1"/>
  <c r="B63" i="235"/>
  <c r="E63" i="235" s="1"/>
  <c r="E64" i="235" s="1"/>
  <c r="F34" i="221" s="1"/>
  <c r="E70" i="234"/>
  <c r="E72" i="234" s="1"/>
  <c r="F35" i="220" s="1"/>
  <c r="B81" i="234"/>
  <c r="E81" i="234" s="1"/>
  <c r="E84" i="234" s="1"/>
  <c r="F38" i="220" s="1"/>
  <c r="B63" i="246"/>
  <c r="E63" i="246" s="1"/>
  <c r="E64" i="246" s="1"/>
  <c r="F34" i="232" s="1"/>
  <c r="E50" i="246"/>
  <c r="E51" i="246" s="1"/>
  <c r="E50" i="244"/>
  <c r="E51" i="244" s="1"/>
  <c r="B63" i="244"/>
  <c r="E63" i="244" s="1"/>
  <c r="E64" i="244" s="1"/>
  <c r="F34" i="230" s="1"/>
  <c r="E59" i="241"/>
  <c r="B100" i="242"/>
  <c r="E100" i="242" s="1"/>
  <c r="B94" i="242"/>
  <c r="E94" i="242" s="1"/>
  <c r="F32" i="228"/>
  <c r="B100" i="241"/>
  <c r="E100" i="241" s="1"/>
  <c r="B94" i="241"/>
  <c r="E94" i="241" s="1"/>
  <c r="F32" i="227"/>
  <c r="B101" i="243"/>
  <c r="E101" i="243" s="1"/>
  <c r="B95" i="243"/>
  <c r="E95" i="243" s="1"/>
  <c r="F33" i="229"/>
  <c r="B100" i="238"/>
  <c r="E100" i="238" s="1"/>
  <c r="B94" i="238"/>
  <c r="E94" i="238" s="1"/>
  <c r="F32" i="224"/>
  <c r="E71" i="239"/>
  <c r="E72" i="239" s="1"/>
  <c r="F35" i="225" s="1"/>
  <c r="B82" i="239"/>
  <c r="E82" i="239" s="1"/>
  <c r="E84" i="239" s="1"/>
  <c r="F38" i="225" s="1"/>
  <c r="E72" i="243"/>
  <c r="F35" i="229" s="1"/>
  <c r="E71" i="238"/>
  <c r="B82" i="238"/>
  <c r="E82" i="238" s="1"/>
  <c r="E84" i="238" s="1"/>
  <c r="F38" i="224" s="1"/>
  <c r="E72" i="238"/>
  <c r="F35" i="224" s="1"/>
  <c r="B100" i="239"/>
  <c r="E100" i="239" s="1"/>
  <c r="E102" i="239" s="1"/>
  <c r="B94" i="239"/>
  <c r="E94" i="239" s="1"/>
  <c r="F32" i="225"/>
  <c r="B63" i="234"/>
  <c r="E63" i="234" s="1"/>
  <c r="E64" i="234" s="1"/>
  <c r="F34" i="220" s="1"/>
  <c r="E50" i="234"/>
  <c r="E51" i="234" s="1"/>
  <c r="F35" i="208"/>
  <c r="F38" i="208"/>
  <c r="B63" i="211"/>
  <c r="E63" i="211" s="1"/>
  <c r="E64" i="211" s="1"/>
  <c r="F34" i="208" s="1"/>
  <c r="E50" i="211"/>
  <c r="E51" i="211" s="1"/>
  <c r="E74" i="269" l="1"/>
  <c r="E102" i="296"/>
  <c r="E102" i="312"/>
  <c r="E84" i="323"/>
  <c r="E92" i="240"/>
  <c r="F43" i="226" s="1"/>
  <c r="F33" i="267"/>
  <c r="E72" i="312"/>
  <c r="F35" i="308" s="1"/>
  <c r="E84" i="312"/>
  <c r="F38" i="308" s="1"/>
  <c r="E72" i="305"/>
  <c r="F35" i="286" s="1"/>
  <c r="E80" i="320"/>
  <c r="F35" i="316" s="1"/>
  <c r="F33" i="224"/>
  <c r="B95" i="238"/>
  <c r="E95" i="238" s="1"/>
  <c r="E84" i="295"/>
  <c r="F38" i="276" s="1"/>
  <c r="E96" i="239"/>
  <c r="F42" i="225" s="1"/>
  <c r="E72" i="292"/>
  <c r="F35" i="273" s="1"/>
  <c r="E72" i="295"/>
  <c r="F35" i="276" s="1"/>
  <c r="E84" i="305"/>
  <c r="F38" i="286" s="1"/>
  <c r="E84" i="291"/>
  <c r="F38" i="272" s="1"/>
  <c r="E96" i="312"/>
  <c r="F42" i="308" s="1"/>
  <c r="E72" i="323"/>
  <c r="F35" i="319" s="1"/>
  <c r="E102" i="238"/>
  <c r="E84" i="246"/>
  <c r="F38" i="232" s="1"/>
  <c r="E102" i="292"/>
  <c r="B107" i="329"/>
  <c r="E107" i="329" s="1"/>
  <c r="F33" i="328"/>
  <c r="E50" i="297"/>
  <c r="E51" i="297" s="1"/>
  <c r="B63" i="297"/>
  <c r="E63" i="297" s="1"/>
  <c r="E64" i="297" s="1"/>
  <c r="F34" i="278" s="1"/>
  <c r="F34" i="319"/>
  <c r="F8" i="364"/>
  <c r="F33" i="208"/>
  <c r="B107" i="211"/>
  <c r="E107" i="211" s="1"/>
  <c r="F8" i="361"/>
  <c r="F8" i="359"/>
  <c r="F8" i="357"/>
  <c r="F8" i="347"/>
  <c r="F8" i="355"/>
  <c r="F8" i="351"/>
  <c r="F8" i="349"/>
  <c r="F8" i="353"/>
  <c r="F8" i="343"/>
  <c r="F8" i="341"/>
  <c r="F8" i="318"/>
  <c r="F8" i="317"/>
  <c r="F8" i="316"/>
  <c r="F8" i="286"/>
  <c r="F8" i="285"/>
  <c r="F8" i="279"/>
  <c r="F8" i="278"/>
  <c r="F8" i="277"/>
  <c r="F8" i="276"/>
  <c r="F8" i="275"/>
  <c r="F8" i="274"/>
  <c r="F8" i="273"/>
  <c r="F8" i="272"/>
  <c r="F8" i="230"/>
  <c r="F8" i="229"/>
  <c r="F8" i="208"/>
  <c r="F8" i="280"/>
  <c r="F8" i="266"/>
  <c r="F8" i="250"/>
  <c r="F8" i="225"/>
  <c r="F8" i="224"/>
  <c r="F8" i="223"/>
  <c r="F8" i="345"/>
  <c r="F8" i="333"/>
  <c r="F8" i="339"/>
  <c r="F8" i="319"/>
  <c r="F8" i="311"/>
  <c r="F8" i="310"/>
  <c r="F8" i="309"/>
  <c r="F8" i="308"/>
  <c r="F8" i="270"/>
  <c r="F8" i="267"/>
  <c r="F8" i="260"/>
  <c r="F8" i="259"/>
  <c r="F8" i="228"/>
  <c r="F8" i="227"/>
  <c r="F8" i="271"/>
  <c r="F8" i="258"/>
  <c r="F8" i="226"/>
  <c r="F8" i="328"/>
  <c r="F8" i="288"/>
  <c r="F8" i="287"/>
  <c r="F8" i="284"/>
  <c r="F8" i="221"/>
  <c r="F8" i="220"/>
  <c r="F8" i="282"/>
  <c r="F8" i="281"/>
  <c r="F8" i="232"/>
  <c r="F8" i="283"/>
  <c r="F8" i="252"/>
  <c r="F8" i="261"/>
  <c r="F38" i="267"/>
  <c r="F38" i="259"/>
  <c r="F38" i="258"/>
  <c r="E94" i="320"/>
  <c r="F38" i="316" s="1"/>
  <c r="F38" i="319"/>
  <c r="F43" i="361"/>
  <c r="F48" i="361" s="1"/>
  <c r="F49" i="361"/>
  <c r="F48" i="359"/>
  <c r="F50" i="359" s="1"/>
  <c r="F43" i="357"/>
  <c r="E105" i="356"/>
  <c r="F49" i="357" s="1"/>
  <c r="F32" i="355"/>
  <c r="B100" i="354"/>
  <c r="E100" i="354" s="1"/>
  <c r="E102" i="354" s="1"/>
  <c r="F43" i="355" s="1"/>
  <c r="B106" i="354"/>
  <c r="E106" i="354" s="1"/>
  <c r="E108" i="354" s="1"/>
  <c r="F32" i="353"/>
  <c r="B94" i="352"/>
  <c r="E94" i="352" s="1"/>
  <c r="E96" i="352" s="1"/>
  <c r="F42" i="353" s="1"/>
  <c r="B100" i="352"/>
  <c r="E100" i="352" s="1"/>
  <c r="E102" i="352" s="1"/>
  <c r="F32" i="351"/>
  <c r="B94" i="350"/>
  <c r="E94" i="350" s="1"/>
  <c r="E96" i="350" s="1"/>
  <c r="F42" i="351" s="1"/>
  <c r="B100" i="350"/>
  <c r="E100" i="350" s="1"/>
  <c r="E102" i="350" s="1"/>
  <c r="E68" i="294"/>
  <c r="F38" i="275" s="1"/>
  <c r="F32" i="349"/>
  <c r="B94" i="348"/>
  <c r="E94" i="348" s="1"/>
  <c r="E96" i="348" s="1"/>
  <c r="F42" i="349" s="1"/>
  <c r="B100" i="348"/>
  <c r="E100" i="348" s="1"/>
  <c r="E102" i="348" s="1"/>
  <c r="B118" i="320"/>
  <c r="E118" i="320" s="1"/>
  <c r="F33" i="316"/>
  <c r="E59" i="290"/>
  <c r="F35" i="271" s="1"/>
  <c r="E68" i="290"/>
  <c r="F38" i="271" s="1"/>
  <c r="F32" i="347"/>
  <c r="B94" i="346"/>
  <c r="E94" i="346" s="1"/>
  <c r="E96" i="346" s="1"/>
  <c r="F42" i="347" s="1"/>
  <c r="B100" i="346"/>
  <c r="E100" i="346" s="1"/>
  <c r="E102" i="346" s="1"/>
  <c r="F32" i="345"/>
  <c r="B94" i="344"/>
  <c r="E94" i="344" s="1"/>
  <c r="E96" i="344" s="1"/>
  <c r="F42" i="345" s="1"/>
  <c r="B100" i="344"/>
  <c r="E100" i="344" s="1"/>
  <c r="E102" i="344" s="1"/>
  <c r="B63" i="342"/>
  <c r="E63" i="342" s="1"/>
  <c r="E64" i="342" s="1"/>
  <c r="F34" i="343" s="1"/>
  <c r="E50" i="342"/>
  <c r="E51" i="342" s="1"/>
  <c r="E98" i="240"/>
  <c r="E101" i="240" s="1"/>
  <c r="F32" i="341"/>
  <c r="B101" i="340"/>
  <c r="E101" i="340" s="1"/>
  <c r="E103" i="340" s="1"/>
  <c r="F45" i="341" s="1"/>
  <c r="B107" i="340"/>
  <c r="E107" i="340" s="1"/>
  <c r="E109" i="340" s="1"/>
  <c r="E50" i="338"/>
  <c r="E51" i="338" s="1"/>
  <c r="B63" i="338"/>
  <c r="E63" i="338" s="1"/>
  <c r="E64" i="338" s="1"/>
  <c r="F34" i="339" s="1"/>
  <c r="B95" i="332"/>
  <c r="E95" i="332" s="1"/>
  <c r="B89" i="332"/>
  <c r="E89" i="332" s="1"/>
  <c r="F33" i="333"/>
  <c r="E44" i="332"/>
  <c r="E45" i="332" s="1"/>
  <c r="B54" i="332"/>
  <c r="E54" i="332" s="1"/>
  <c r="E55" i="332" s="1"/>
  <c r="F34" i="333" s="1"/>
  <c r="F32" i="328"/>
  <c r="B106" i="329"/>
  <c r="E106" i="329" s="1"/>
  <c r="E108" i="329" s="1"/>
  <c r="B100" i="329"/>
  <c r="E100" i="329" s="1"/>
  <c r="E102" i="329" s="1"/>
  <c r="F45" i="328" s="1"/>
  <c r="B100" i="323"/>
  <c r="E100" i="323" s="1"/>
  <c r="E102" i="323" s="1"/>
  <c r="F32" i="319"/>
  <c r="B94" i="323"/>
  <c r="E94" i="323" s="1"/>
  <c r="E96" i="323" s="1"/>
  <c r="F42" i="319" s="1"/>
  <c r="E80" i="321"/>
  <c r="F35" i="317" s="1"/>
  <c r="B111" i="320"/>
  <c r="E111" i="320" s="1"/>
  <c r="E113" i="320" s="1"/>
  <c r="F43" i="316" s="1"/>
  <c r="B117" i="320"/>
  <c r="E117" i="320" s="1"/>
  <c r="F32" i="316"/>
  <c r="E94" i="321"/>
  <c r="F38" i="317" s="1"/>
  <c r="B116" i="321"/>
  <c r="E116" i="321" s="1"/>
  <c r="E118" i="321" s="1"/>
  <c r="B110" i="321"/>
  <c r="E110" i="321" s="1"/>
  <c r="E112" i="321" s="1"/>
  <c r="F43" i="317" s="1"/>
  <c r="F32" i="317"/>
  <c r="B84" i="322"/>
  <c r="E84" i="322" s="1"/>
  <c r="E86" i="322" s="1"/>
  <c r="B78" i="322"/>
  <c r="E78" i="322" s="1"/>
  <c r="E80" i="322" s="1"/>
  <c r="F42" i="318" s="1"/>
  <c r="F32" i="318"/>
  <c r="B101" i="315"/>
  <c r="E101" i="315" s="1"/>
  <c r="B107" i="315"/>
  <c r="E107" i="315" s="1"/>
  <c r="F33" i="311"/>
  <c r="B100" i="313"/>
  <c r="E100" i="313" s="1"/>
  <c r="E102" i="313" s="1"/>
  <c r="B94" i="313"/>
  <c r="E94" i="313" s="1"/>
  <c r="E96" i="313" s="1"/>
  <c r="F42" i="309" s="1"/>
  <c r="F32" i="309"/>
  <c r="F43" i="308"/>
  <c r="E105" i="312"/>
  <c r="F49" i="308" s="1"/>
  <c r="B100" i="314"/>
  <c r="E100" i="314" s="1"/>
  <c r="E102" i="314" s="1"/>
  <c r="B94" i="314"/>
  <c r="E94" i="314" s="1"/>
  <c r="E96" i="314" s="1"/>
  <c r="F42" i="310" s="1"/>
  <c r="F32" i="310"/>
  <c r="E50" i="315"/>
  <c r="E51" i="315" s="1"/>
  <c r="B63" i="315"/>
  <c r="E63" i="315" s="1"/>
  <c r="E64" i="315" s="1"/>
  <c r="F34" i="311" s="1"/>
  <c r="E105" i="292"/>
  <c r="F49" i="273" s="1"/>
  <c r="F43" i="273"/>
  <c r="B100" i="295"/>
  <c r="E100" i="295" s="1"/>
  <c r="E102" i="295" s="1"/>
  <c r="B94" i="295"/>
  <c r="E94" i="295" s="1"/>
  <c r="E96" i="295" s="1"/>
  <c r="F42" i="276" s="1"/>
  <c r="F32" i="276"/>
  <c r="B85" i="300"/>
  <c r="E85" i="300" s="1"/>
  <c r="B79" i="300"/>
  <c r="E79" i="300" s="1"/>
  <c r="F33" i="281"/>
  <c r="B100" i="307"/>
  <c r="E100" i="307" s="1"/>
  <c r="E102" i="307" s="1"/>
  <c r="B94" i="307"/>
  <c r="E94" i="307" s="1"/>
  <c r="E96" i="307" s="1"/>
  <c r="F42" i="288" s="1"/>
  <c r="F32" i="288"/>
  <c r="B101" i="303"/>
  <c r="E101" i="303" s="1"/>
  <c r="E102" i="303" s="1"/>
  <c r="B95" i="303"/>
  <c r="E95" i="303" s="1"/>
  <c r="E96" i="303" s="1"/>
  <c r="F42" i="284" s="1"/>
  <c r="F33" i="284"/>
  <c r="B100" i="306"/>
  <c r="E100" i="306" s="1"/>
  <c r="E102" i="306" s="1"/>
  <c r="B94" i="306"/>
  <c r="E94" i="306" s="1"/>
  <c r="E96" i="306" s="1"/>
  <c r="F42" i="287" s="1"/>
  <c r="F32" i="287"/>
  <c r="E86" i="290"/>
  <c r="E105" i="298"/>
  <c r="F49" i="279" s="1"/>
  <c r="F43" i="279"/>
  <c r="F48" i="279" s="1"/>
  <c r="B78" i="294"/>
  <c r="E78" i="294" s="1"/>
  <c r="E80" i="294" s="1"/>
  <c r="F42" i="275" s="1"/>
  <c r="B84" i="294"/>
  <c r="E84" i="294" s="1"/>
  <c r="E86" i="294" s="1"/>
  <c r="F32" i="275"/>
  <c r="B100" i="293"/>
  <c r="E100" i="293" s="1"/>
  <c r="E102" i="293" s="1"/>
  <c r="B94" i="293"/>
  <c r="E94" i="293" s="1"/>
  <c r="E96" i="293" s="1"/>
  <c r="F42" i="274" s="1"/>
  <c r="F32" i="274"/>
  <c r="B84" i="300"/>
  <c r="E84" i="300" s="1"/>
  <c r="E86" i="300" s="1"/>
  <c r="B78" i="300"/>
  <c r="E78" i="300" s="1"/>
  <c r="F32" i="281"/>
  <c r="E72" i="291"/>
  <c r="F35" i="272" s="1"/>
  <c r="B100" i="305"/>
  <c r="E100" i="305" s="1"/>
  <c r="E102" i="305" s="1"/>
  <c r="B94" i="305"/>
  <c r="E94" i="305" s="1"/>
  <c r="E96" i="305" s="1"/>
  <c r="F42" i="286" s="1"/>
  <c r="F32" i="286"/>
  <c r="B101" i="291"/>
  <c r="E101" i="291" s="1"/>
  <c r="E102" i="291" s="1"/>
  <c r="B95" i="291"/>
  <c r="E95" i="291" s="1"/>
  <c r="E96" i="291" s="1"/>
  <c r="F42" i="272" s="1"/>
  <c r="F33" i="272"/>
  <c r="E80" i="290"/>
  <c r="F42" i="271" s="1"/>
  <c r="B100" i="289"/>
  <c r="E100" i="289" s="1"/>
  <c r="E102" i="289" s="1"/>
  <c r="B94" i="289"/>
  <c r="E94" i="289" s="1"/>
  <c r="E96" i="289" s="1"/>
  <c r="F42" i="270" s="1"/>
  <c r="F32" i="270"/>
  <c r="E72" i="303"/>
  <c r="F35" i="284" s="1"/>
  <c r="B101" i="304"/>
  <c r="E101" i="304" s="1"/>
  <c r="E102" i="304" s="1"/>
  <c r="B95" i="304"/>
  <c r="E95" i="304" s="1"/>
  <c r="E96" i="304" s="1"/>
  <c r="F42" i="285" s="1"/>
  <c r="F33" i="285"/>
  <c r="B94" i="302"/>
  <c r="E94" i="302" s="1"/>
  <c r="E96" i="302" s="1"/>
  <c r="F42" i="283" s="1"/>
  <c r="B100" i="302"/>
  <c r="E100" i="302" s="1"/>
  <c r="E102" i="302" s="1"/>
  <c r="F32" i="283"/>
  <c r="E105" i="296"/>
  <c r="F49" i="277" s="1"/>
  <c r="F43" i="277"/>
  <c r="E84" i="303"/>
  <c r="F38" i="284" s="1"/>
  <c r="B94" i="299"/>
  <c r="E94" i="299" s="1"/>
  <c r="E96" i="299" s="1"/>
  <c r="F42" i="280" s="1"/>
  <c r="B100" i="299"/>
  <c r="E100" i="299" s="1"/>
  <c r="E102" i="299" s="1"/>
  <c r="F32" i="280"/>
  <c r="B100" i="301"/>
  <c r="E100" i="301" s="1"/>
  <c r="E102" i="301" s="1"/>
  <c r="B94" i="301"/>
  <c r="E94" i="301" s="1"/>
  <c r="E96" i="301" s="1"/>
  <c r="F42" i="282" s="1"/>
  <c r="F32" i="282"/>
  <c r="F32" i="266"/>
  <c r="B94" i="268"/>
  <c r="E94" i="268" s="1"/>
  <c r="E96" i="268" s="1"/>
  <c r="F42" i="266" s="1"/>
  <c r="B100" i="268"/>
  <c r="E100" i="268" s="1"/>
  <c r="E102" i="268" s="1"/>
  <c r="B90" i="269"/>
  <c r="E90" i="269" s="1"/>
  <c r="E92" i="269" s="1"/>
  <c r="F32" i="267"/>
  <c r="B84" i="269"/>
  <c r="E84" i="269" s="1"/>
  <c r="E86" i="269" s="1"/>
  <c r="F42" i="267" s="1"/>
  <c r="B105" i="265"/>
  <c r="E105" i="265" s="1"/>
  <c r="E107" i="265" s="1"/>
  <c r="B99" i="265"/>
  <c r="E99" i="265" s="1"/>
  <c r="E101" i="265" s="1"/>
  <c r="F43" i="261" s="1"/>
  <c r="F32" i="261"/>
  <c r="B100" i="264"/>
  <c r="E100" i="264" s="1"/>
  <c r="E102" i="264" s="1"/>
  <c r="F32" i="260"/>
  <c r="B94" i="264"/>
  <c r="E94" i="264" s="1"/>
  <c r="E96" i="264" s="1"/>
  <c r="F42" i="260" s="1"/>
  <c r="B101" i="262"/>
  <c r="E101" i="262" s="1"/>
  <c r="E103" i="262" s="1"/>
  <c r="B95" i="262"/>
  <c r="E95" i="262" s="1"/>
  <c r="E97" i="262" s="1"/>
  <c r="F43" i="258" s="1"/>
  <c r="F32" i="258"/>
  <c r="B90" i="263"/>
  <c r="E90" i="263" s="1"/>
  <c r="E92" i="263" s="1"/>
  <c r="B84" i="263"/>
  <c r="E84" i="263" s="1"/>
  <c r="E86" i="263" s="1"/>
  <c r="F42" i="259" s="1"/>
  <c r="F32" i="259"/>
  <c r="B107" i="255"/>
  <c r="E107" i="255" s="1"/>
  <c r="E109" i="255" s="1"/>
  <c r="B101" i="255"/>
  <c r="E101" i="255" s="1"/>
  <c r="E103" i="255" s="1"/>
  <c r="F45" i="250" s="1"/>
  <c r="F32" i="250"/>
  <c r="B100" i="257"/>
  <c r="E100" i="257" s="1"/>
  <c r="E102" i="257" s="1"/>
  <c r="B94" i="257"/>
  <c r="E94" i="257" s="1"/>
  <c r="E96" i="257" s="1"/>
  <c r="F42" i="252" s="1"/>
  <c r="F32" i="252"/>
  <c r="B101" i="237"/>
  <c r="E101" i="237" s="1"/>
  <c r="E102" i="237" s="1"/>
  <c r="B95" i="237"/>
  <c r="E95" i="237" s="1"/>
  <c r="E96" i="237" s="1"/>
  <c r="F42" i="223" s="1"/>
  <c r="F33" i="223"/>
  <c r="B94" i="243"/>
  <c r="E94" i="243" s="1"/>
  <c r="E96" i="243" s="1"/>
  <c r="F42" i="229" s="1"/>
  <c r="B100" i="243"/>
  <c r="E100" i="243" s="1"/>
  <c r="E102" i="243" s="1"/>
  <c r="F32" i="229"/>
  <c r="B100" i="234"/>
  <c r="E100" i="234" s="1"/>
  <c r="E102" i="234" s="1"/>
  <c r="B94" i="234"/>
  <c r="E94" i="234" s="1"/>
  <c r="E96" i="234" s="1"/>
  <c r="F42" i="220" s="1"/>
  <c r="F32" i="220"/>
  <c r="E105" i="239"/>
  <c r="F49" i="225" s="1"/>
  <c r="F43" i="225"/>
  <c r="F48" i="225" s="1"/>
  <c r="B101" i="241"/>
  <c r="E101" i="241" s="1"/>
  <c r="E102" i="241" s="1"/>
  <c r="B95" i="241"/>
  <c r="E95" i="241" s="1"/>
  <c r="F33" i="227"/>
  <c r="B94" i="235"/>
  <c r="E94" i="235" s="1"/>
  <c r="E96" i="235" s="1"/>
  <c r="F42" i="221" s="1"/>
  <c r="B100" i="235"/>
  <c r="E100" i="235" s="1"/>
  <c r="E102" i="235" s="1"/>
  <c r="F32" i="221"/>
  <c r="B101" i="244"/>
  <c r="E101" i="244" s="1"/>
  <c r="B95" i="244"/>
  <c r="E95" i="244" s="1"/>
  <c r="F33" i="230"/>
  <c r="E96" i="238"/>
  <c r="F42" i="224" s="1"/>
  <c r="B100" i="244"/>
  <c r="E100" i="244" s="1"/>
  <c r="E102" i="244" s="1"/>
  <c r="B94" i="244"/>
  <c r="E94" i="244" s="1"/>
  <c r="E96" i="244" s="1"/>
  <c r="F42" i="230" s="1"/>
  <c r="F32" i="230"/>
  <c r="F43" i="224"/>
  <c r="E96" i="241"/>
  <c r="F42" i="227" s="1"/>
  <c r="B113" i="246"/>
  <c r="E113" i="246" s="1"/>
  <c r="E115" i="246" s="1"/>
  <c r="B107" i="246"/>
  <c r="E107" i="246" s="1"/>
  <c r="E109" i="246" s="1"/>
  <c r="F46" i="232" s="1"/>
  <c r="F32" i="232"/>
  <c r="B101" i="242"/>
  <c r="E101" i="242" s="1"/>
  <c r="E102" i="242" s="1"/>
  <c r="B95" i="242"/>
  <c r="E95" i="242" s="1"/>
  <c r="E96" i="242" s="1"/>
  <c r="F42" i="228" s="1"/>
  <c r="F33" i="228"/>
  <c r="B112" i="211"/>
  <c r="E112" i="211" s="1"/>
  <c r="E114" i="211" s="1"/>
  <c r="F32" i="208"/>
  <c r="B106" i="211"/>
  <c r="E106" i="211" s="1"/>
  <c r="E108" i="211" s="1"/>
  <c r="F45" i="208" s="1"/>
  <c r="E89" i="322" l="1"/>
  <c r="E95" i="263"/>
  <c r="E95" i="269"/>
  <c r="E89" i="294"/>
  <c r="E112" i="340"/>
  <c r="E118" i="246"/>
  <c r="F53" i="232" s="1"/>
  <c r="E106" i="262"/>
  <c r="E110" i="265"/>
  <c r="E111" i="329"/>
  <c r="F52" i="328" s="1"/>
  <c r="E111" i="354"/>
  <c r="B94" i="297"/>
  <c r="E94" i="297" s="1"/>
  <c r="E96" i="297" s="1"/>
  <c r="F42" i="278" s="1"/>
  <c r="B100" i="297"/>
  <c r="E100" i="297" s="1"/>
  <c r="E102" i="297" s="1"/>
  <c r="F32" i="278"/>
  <c r="E89" i="290"/>
  <c r="E121" i="321"/>
  <c r="F50" i="317" s="1"/>
  <c r="E112" i="255"/>
  <c r="F52" i="250" s="1"/>
  <c r="E117" i="211"/>
  <c r="F52" i="208" s="1"/>
  <c r="F50" i="226"/>
  <c r="F44" i="226"/>
  <c r="F49" i="226" s="1"/>
  <c r="E119" i="320"/>
  <c r="E122" i="320" s="1"/>
  <c r="F50" i="316" s="1"/>
  <c r="F50" i="361"/>
  <c r="F48" i="357"/>
  <c r="F50" i="357" s="1"/>
  <c r="E80" i="300"/>
  <c r="F42" i="281" s="1"/>
  <c r="F50" i="279"/>
  <c r="F44" i="355"/>
  <c r="F50" i="355"/>
  <c r="F43" i="353"/>
  <c r="F48" i="353" s="1"/>
  <c r="E105" i="352"/>
  <c r="F49" i="353" s="1"/>
  <c r="F43" i="351"/>
  <c r="E105" i="350"/>
  <c r="F49" i="351" s="1"/>
  <c r="F48" i="351"/>
  <c r="F43" i="349"/>
  <c r="E105" i="348"/>
  <c r="F49" i="349" s="1"/>
  <c r="F43" i="347"/>
  <c r="F48" i="347" s="1"/>
  <c r="E105" i="346"/>
  <c r="F49" i="347" s="1"/>
  <c r="F43" i="345"/>
  <c r="F48" i="345" s="1"/>
  <c r="E105" i="344"/>
  <c r="F49" i="345" s="1"/>
  <c r="B102" i="342"/>
  <c r="E102" i="342" s="1"/>
  <c r="E104" i="342" s="1"/>
  <c r="F45" i="343" s="1"/>
  <c r="B108" i="342"/>
  <c r="E108" i="342" s="1"/>
  <c r="E110" i="342" s="1"/>
  <c r="F32" i="343"/>
  <c r="F46" i="341"/>
  <c r="F51" i="341" s="1"/>
  <c r="F52" i="341"/>
  <c r="F50" i="225"/>
  <c r="F32" i="339"/>
  <c r="B100" i="338"/>
  <c r="E100" i="338" s="1"/>
  <c r="E102" i="338" s="1"/>
  <c r="F45" i="339" s="1"/>
  <c r="B106" i="338"/>
  <c r="E106" i="338" s="1"/>
  <c r="E108" i="338" s="1"/>
  <c r="F32" i="333"/>
  <c r="B88" i="332"/>
  <c r="E88" i="332" s="1"/>
  <c r="E90" i="332" s="1"/>
  <c r="F45" i="333" s="1"/>
  <c r="B94" i="332"/>
  <c r="E94" i="332" s="1"/>
  <c r="E96" i="332" s="1"/>
  <c r="F46" i="328"/>
  <c r="F44" i="317"/>
  <c r="F49" i="317" s="1"/>
  <c r="F49" i="318"/>
  <c r="F43" i="318"/>
  <c r="F48" i="318" s="1"/>
  <c r="E105" i="323"/>
  <c r="F49" i="319" s="1"/>
  <c r="F43" i="319"/>
  <c r="E105" i="314"/>
  <c r="F49" i="310" s="1"/>
  <c r="F43" i="310"/>
  <c r="F48" i="310" s="1"/>
  <c r="E105" i="313"/>
  <c r="F49" i="309" s="1"/>
  <c r="F43" i="309"/>
  <c r="F48" i="309" s="1"/>
  <c r="F48" i="308"/>
  <c r="F50" i="308" s="1"/>
  <c r="B106" i="315"/>
  <c r="E106" i="315" s="1"/>
  <c r="E108" i="315" s="1"/>
  <c r="B100" i="315"/>
  <c r="E100" i="315" s="1"/>
  <c r="E102" i="315" s="1"/>
  <c r="F43" i="311" s="1"/>
  <c r="F32" i="311"/>
  <c r="E105" i="291"/>
  <c r="F49" i="272" s="1"/>
  <c r="F43" i="272"/>
  <c r="F48" i="272" s="1"/>
  <c r="E105" i="301"/>
  <c r="F49" i="282" s="1"/>
  <c r="F43" i="282"/>
  <c r="F48" i="282" s="1"/>
  <c r="E105" i="289"/>
  <c r="F49" i="270" s="1"/>
  <c r="F43" i="270"/>
  <c r="F48" i="270" s="1"/>
  <c r="E105" i="306"/>
  <c r="F49" i="287" s="1"/>
  <c r="F43" i="287"/>
  <c r="E105" i="303"/>
  <c r="F49" i="284" s="1"/>
  <c r="F43" i="284"/>
  <c r="E105" i="293"/>
  <c r="F49" i="274" s="1"/>
  <c r="F43" i="274"/>
  <c r="F48" i="284"/>
  <c r="E105" i="299"/>
  <c r="F49" i="280" s="1"/>
  <c r="F43" i="280"/>
  <c r="E105" i="302"/>
  <c r="F49" i="283" s="1"/>
  <c r="F43" i="283"/>
  <c r="F48" i="283" s="1"/>
  <c r="E105" i="304"/>
  <c r="F49" i="285" s="1"/>
  <c r="F43" i="285"/>
  <c r="F48" i="285" s="1"/>
  <c r="F50" i="285" s="1"/>
  <c r="E105" i="305"/>
  <c r="F49" i="286" s="1"/>
  <c r="F43" i="286"/>
  <c r="F43" i="281"/>
  <c r="F48" i="287"/>
  <c r="F48" i="277"/>
  <c r="F50" i="277" s="1"/>
  <c r="F49" i="275"/>
  <c r="F43" i="275"/>
  <c r="F49" i="271"/>
  <c r="F43" i="271"/>
  <c r="E105" i="307"/>
  <c r="F49" i="288" s="1"/>
  <c r="F43" i="288"/>
  <c r="E105" i="295"/>
  <c r="F49" i="276" s="1"/>
  <c r="F43" i="276"/>
  <c r="F48" i="273"/>
  <c r="F50" i="273" s="1"/>
  <c r="F43" i="266"/>
  <c r="E105" i="268"/>
  <c r="F49" i="266" s="1"/>
  <c r="F49" i="267"/>
  <c r="F43" i="267"/>
  <c r="F48" i="267" s="1"/>
  <c r="F48" i="266"/>
  <c r="F50" i="261"/>
  <c r="F44" i="261"/>
  <c r="F49" i="261" s="1"/>
  <c r="E105" i="264"/>
  <c r="F49" i="260" s="1"/>
  <c r="F43" i="260"/>
  <c r="F48" i="260" s="1"/>
  <c r="F49" i="259"/>
  <c r="F43" i="259"/>
  <c r="F48" i="259" s="1"/>
  <c r="F50" i="258"/>
  <c r="F44" i="258"/>
  <c r="E105" i="257"/>
  <c r="F49" i="252" s="1"/>
  <c r="F43" i="252"/>
  <c r="F48" i="252" s="1"/>
  <c r="F50" i="252" s="1"/>
  <c r="F46" i="250"/>
  <c r="E105" i="238"/>
  <c r="F49" i="224" s="1"/>
  <c r="E105" i="242"/>
  <c r="F49" i="228" s="1"/>
  <c r="F43" i="228"/>
  <c r="F48" i="228" s="1"/>
  <c r="E105" i="241"/>
  <c r="F49" i="227" s="1"/>
  <c r="F43" i="227"/>
  <c r="F48" i="227" s="1"/>
  <c r="E105" i="244"/>
  <c r="F49" i="230" s="1"/>
  <c r="F43" i="230"/>
  <c r="F48" i="230" s="1"/>
  <c r="E105" i="235"/>
  <c r="F49" i="221" s="1"/>
  <c r="F43" i="221"/>
  <c r="F48" i="221" s="1"/>
  <c r="E105" i="234"/>
  <c r="F49" i="220" s="1"/>
  <c r="F43" i="220"/>
  <c r="F47" i="232"/>
  <c r="F52" i="232" s="1"/>
  <c r="F48" i="224"/>
  <c r="F48" i="220"/>
  <c r="E105" i="243"/>
  <c r="F49" i="229" s="1"/>
  <c r="F43" i="229"/>
  <c r="F48" i="229" s="1"/>
  <c r="E105" i="237"/>
  <c r="F49" i="223" s="1"/>
  <c r="F43" i="223"/>
  <c r="F46" i="208"/>
  <c r="F51" i="208" s="1"/>
  <c r="F50" i="345" l="1"/>
  <c r="F50" i="272"/>
  <c r="F50" i="224"/>
  <c r="F50" i="221"/>
  <c r="F50" i="228"/>
  <c r="F44" i="316"/>
  <c r="F49" i="316" s="1"/>
  <c r="F51" i="316" s="1"/>
  <c r="E99" i="332"/>
  <c r="E111" i="338"/>
  <c r="F50" i="227"/>
  <c r="F50" i="282"/>
  <c r="E113" i="342"/>
  <c r="F52" i="343" s="1"/>
  <c r="F50" i="230"/>
  <c r="E111" i="315"/>
  <c r="F50" i="311" s="1"/>
  <c r="E105" i="297"/>
  <c r="F49" i="278" s="1"/>
  <c r="F43" i="278"/>
  <c r="F48" i="278" s="1"/>
  <c r="F50" i="278" s="1"/>
  <c r="F51" i="226"/>
  <c r="E89" i="300"/>
  <c r="F49" i="281" s="1"/>
  <c r="F50" i="318"/>
  <c r="F51" i="317"/>
  <c r="F50" i="309"/>
  <c r="F50" i="310"/>
  <c r="F50" i="283"/>
  <c r="F50" i="353"/>
  <c r="F49" i="355"/>
  <c r="F51" i="355" s="1"/>
  <c r="F50" i="351"/>
  <c r="F48" i="349"/>
  <c r="F50" i="349" s="1"/>
  <c r="F50" i="270"/>
  <c r="F50" i="347"/>
  <c r="F50" i="267"/>
  <c r="F50" i="266"/>
  <c r="F51" i="261"/>
  <c r="F46" i="343"/>
  <c r="F51" i="343" s="1"/>
  <c r="F53" i="341"/>
  <c r="F50" i="220"/>
  <c r="F50" i="229"/>
  <c r="F46" i="339"/>
  <c r="F51" i="339" s="1"/>
  <c r="F52" i="339"/>
  <c r="F46" i="333"/>
  <c r="F52" i="333"/>
  <c r="F53" i="208"/>
  <c r="F51" i="328"/>
  <c r="F53" i="328" s="1"/>
  <c r="F48" i="319"/>
  <c r="F50" i="319" s="1"/>
  <c r="F44" i="311"/>
  <c r="F49" i="311" s="1"/>
  <c r="F50" i="287"/>
  <c r="F48" i="288"/>
  <c r="F50" i="288" s="1"/>
  <c r="F48" i="281"/>
  <c r="F50" i="281" s="1"/>
  <c r="F48" i="275"/>
  <c r="F50" i="275" s="1"/>
  <c r="F48" i="276"/>
  <c r="F50" i="276" s="1"/>
  <c r="F50" i="284"/>
  <c r="F48" i="271"/>
  <c r="F50" i="271" s="1"/>
  <c r="F48" i="274"/>
  <c r="F50" i="274" s="1"/>
  <c r="F48" i="280"/>
  <c r="F50" i="280" s="1"/>
  <c r="F48" i="286"/>
  <c r="F50" i="286" s="1"/>
  <c r="F50" i="260"/>
  <c r="F50" i="259"/>
  <c r="F49" i="258"/>
  <c r="F51" i="258" s="1"/>
  <c r="F51" i="250"/>
  <c r="F53" i="250" s="1"/>
  <c r="F54" i="232"/>
  <c r="F48" i="223"/>
  <c r="F50" i="223" s="1"/>
  <c r="F51" i="311" l="1"/>
  <c r="F53" i="343"/>
  <c r="F53" i="339"/>
  <c r="B79" i="188" l="1"/>
  <c r="C36" i="188"/>
  <c r="B64" i="188" s="1"/>
  <c r="E64" i="188" s="1"/>
  <c r="E24" i="189"/>
  <c r="L24" i="189"/>
  <c r="K24" i="189"/>
  <c r="J24" i="189"/>
  <c r="C32" i="364" l="1"/>
  <c r="C33" i="364"/>
  <c r="C32" i="361"/>
  <c r="C33" i="359"/>
  <c r="C32" i="359"/>
  <c r="C33" i="361"/>
  <c r="C33" i="357"/>
  <c r="C32" i="357"/>
  <c r="C33" i="351"/>
  <c r="C32" i="351"/>
  <c r="C33" i="355"/>
  <c r="C33" i="349"/>
  <c r="C32" i="347"/>
  <c r="C33" i="353"/>
  <c r="C32" i="353"/>
  <c r="C32" i="355"/>
  <c r="C32" i="349"/>
  <c r="C33" i="347"/>
  <c r="C33" i="339"/>
  <c r="C32" i="339"/>
  <c r="C33" i="310"/>
  <c r="C32" i="310"/>
  <c r="C33" i="309"/>
  <c r="C32" i="309"/>
  <c r="C33" i="285"/>
  <c r="C32" i="285"/>
  <c r="C33" i="280"/>
  <c r="C32" i="280"/>
  <c r="C33" i="279"/>
  <c r="C32" i="279"/>
  <c r="C33" i="277"/>
  <c r="C32" i="277"/>
  <c r="C33" i="273"/>
  <c r="C32" i="273"/>
  <c r="C33" i="267"/>
  <c r="C32" i="267"/>
  <c r="C33" i="259"/>
  <c r="C32" i="259"/>
  <c r="C33" i="227"/>
  <c r="C32" i="227"/>
  <c r="C33" i="226"/>
  <c r="C32" i="226"/>
  <c r="C33" i="224"/>
  <c r="C32" i="224"/>
  <c r="C33" i="208"/>
  <c r="C32" i="208"/>
  <c r="C32" i="341"/>
  <c r="C32" i="328"/>
  <c r="C32" i="318"/>
  <c r="C32" i="317"/>
  <c r="C32" i="311"/>
  <c r="C32" i="286"/>
  <c r="C32" i="282"/>
  <c r="C32" i="281"/>
  <c r="C32" i="261"/>
  <c r="C33" i="252"/>
  <c r="C32" i="250"/>
  <c r="C32" i="232"/>
  <c r="C32" i="228"/>
  <c r="C32" i="221"/>
  <c r="C32" i="345"/>
  <c r="C32" i="319"/>
  <c r="C32" i="316"/>
  <c r="C32" i="278"/>
  <c r="C32" i="274"/>
  <c r="C32" i="230"/>
  <c r="C33" i="343"/>
  <c r="C32" i="343"/>
  <c r="C33" i="333"/>
  <c r="C32" i="333"/>
  <c r="C33" i="308"/>
  <c r="C32" i="308"/>
  <c r="C33" i="288"/>
  <c r="C32" i="288"/>
  <c r="C33" i="287"/>
  <c r="C32" i="287"/>
  <c r="C33" i="284"/>
  <c r="C32" i="284"/>
  <c r="C33" i="283"/>
  <c r="C32" i="283"/>
  <c r="C33" i="276"/>
  <c r="C32" i="276"/>
  <c r="C33" i="275"/>
  <c r="C32" i="275"/>
  <c r="C33" i="272"/>
  <c r="C32" i="272"/>
  <c r="C33" i="271"/>
  <c r="C32" i="271"/>
  <c r="C33" i="270"/>
  <c r="C32" i="270"/>
  <c r="C33" i="266"/>
  <c r="C32" i="266"/>
  <c r="C33" i="260"/>
  <c r="C32" i="260"/>
  <c r="C33" i="258"/>
  <c r="C32" i="258"/>
  <c r="C33" i="229"/>
  <c r="C32" i="229"/>
  <c r="C33" i="223"/>
  <c r="C32" i="223"/>
  <c r="C33" i="220"/>
  <c r="C32" i="220"/>
  <c r="C33" i="341"/>
  <c r="C33" i="328"/>
  <c r="C33" i="318"/>
  <c r="C33" i="317"/>
  <c r="C33" i="311"/>
  <c r="C33" i="286"/>
  <c r="C33" i="282"/>
  <c r="C33" i="281"/>
  <c r="C33" i="261"/>
  <c r="C32" i="252"/>
  <c r="C33" i="250"/>
  <c r="C33" i="232"/>
  <c r="C33" i="228"/>
  <c r="C33" i="221"/>
  <c r="C33" i="345"/>
  <c r="C33" i="319"/>
  <c r="C33" i="316"/>
  <c r="C33" i="278"/>
  <c r="C33" i="274"/>
  <c r="C33" i="230"/>
  <c r="C32" i="225"/>
  <c r="C33" i="225"/>
  <c r="C25" i="364" l="1"/>
  <c r="E46" i="189"/>
  <c r="B46" i="189"/>
  <c r="A46" i="189"/>
  <c r="E45" i="189"/>
  <c r="B45" i="189"/>
  <c r="A45" i="189"/>
  <c r="B44" i="189"/>
  <c r="A44" i="189"/>
  <c r="E39" i="189"/>
  <c r="B39" i="189"/>
  <c r="A39" i="189"/>
  <c r="L38" i="189"/>
  <c r="K38" i="189"/>
  <c r="J38" i="189"/>
  <c r="E38" i="189"/>
  <c r="B38" i="189"/>
  <c r="A38" i="189"/>
  <c r="B37" i="189"/>
  <c r="A37" i="189"/>
  <c r="E35" i="189"/>
  <c r="B35" i="189"/>
  <c r="A35" i="189"/>
  <c r="E34" i="189"/>
  <c r="B34" i="189"/>
  <c r="A34" i="189"/>
  <c r="E33" i="189"/>
  <c r="B33" i="189"/>
  <c r="A33" i="189"/>
  <c r="E32" i="189"/>
  <c r="B32" i="189"/>
  <c r="A32" i="189"/>
  <c r="B31" i="189"/>
  <c r="A31" i="189"/>
  <c r="L29" i="189"/>
  <c r="K29" i="189"/>
  <c r="J29" i="189"/>
  <c r="E29" i="189"/>
  <c r="B29" i="189"/>
  <c r="A29" i="189"/>
  <c r="L28" i="189"/>
  <c r="K28" i="189"/>
  <c r="J28" i="189"/>
  <c r="E28" i="189"/>
  <c r="B28" i="189"/>
  <c r="A28" i="189"/>
  <c r="B27" i="189"/>
  <c r="A27" i="189"/>
  <c r="L25" i="189"/>
  <c r="K25" i="189"/>
  <c r="J25" i="189"/>
  <c r="E25" i="189"/>
  <c r="B25" i="189"/>
  <c r="A25" i="189"/>
  <c r="B24" i="189"/>
  <c r="A24" i="189"/>
  <c r="B23" i="189"/>
  <c r="A23" i="189"/>
  <c r="A20" i="189"/>
  <c r="A19" i="189"/>
  <c r="A18" i="189"/>
  <c r="F6" i="189"/>
  <c r="D89" i="188"/>
  <c r="D90" i="188" s="1"/>
  <c r="F39" i="189" s="1"/>
  <c r="E84" i="188"/>
  <c r="B78" i="188"/>
  <c r="D72" i="188"/>
  <c r="D71" i="188"/>
  <c r="D70" i="188"/>
  <c r="D69" i="188"/>
  <c r="D63" i="188"/>
  <c r="C58" i="188"/>
  <c r="C72" i="188" s="1"/>
  <c r="B58" i="188"/>
  <c r="C57" i="188"/>
  <c r="C71" i="188" s="1"/>
  <c r="B57" i="188"/>
  <c r="B71" i="188" s="1"/>
  <c r="C56" i="188"/>
  <c r="C70" i="188" s="1"/>
  <c r="B56" i="188"/>
  <c r="C55" i="188"/>
  <c r="C69" i="188" s="1"/>
  <c r="B55" i="188"/>
  <c r="B69" i="188" s="1"/>
  <c r="C44" i="188"/>
  <c r="B44" i="188"/>
  <c r="C43" i="188"/>
  <c r="B43" i="188"/>
  <c r="C42" i="188"/>
  <c r="B42" i="188"/>
  <c r="C41" i="188"/>
  <c r="B41" i="188"/>
  <c r="D30" i="188"/>
  <c r="D29" i="188"/>
  <c r="D28" i="188"/>
  <c r="D27" i="188"/>
  <c r="C50" i="188"/>
  <c r="C63" i="188" s="1"/>
  <c r="B22" i="188"/>
  <c r="C32" i="189"/>
  <c r="C33" i="189"/>
  <c r="C35" i="189" l="1"/>
  <c r="A1" i="365"/>
  <c r="A2" i="365"/>
  <c r="C34" i="189"/>
  <c r="C34" i="364"/>
  <c r="C35" i="364"/>
  <c r="A6" i="365"/>
  <c r="A6" i="364"/>
  <c r="A6" i="359"/>
  <c r="A6" i="361"/>
  <c r="A6" i="360"/>
  <c r="A6" i="358"/>
  <c r="A6" i="350"/>
  <c r="A6" i="347"/>
  <c r="A6" i="346"/>
  <c r="A6" i="352"/>
  <c r="A6" i="355"/>
  <c r="A6" i="356"/>
  <c r="A6" i="351"/>
  <c r="A6" i="349"/>
  <c r="A6" i="357"/>
  <c r="A6" i="354"/>
  <c r="A6" i="353"/>
  <c r="A6" i="348"/>
  <c r="A6" i="345"/>
  <c r="A6" i="340"/>
  <c r="A6" i="333"/>
  <c r="A6" i="332"/>
  <c r="A6" i="305"/>
  <c r="A6" i="341"/>
  <c r="A6" i="312"/>
  <c r="A6" i="311"/>
  <c r="A6" i="309"/>
  <c r="A6" i="294"/>
  <c r="A6" i="291"/>
  <c r="A6" i="287"/>
  <c r="A6" i="280"/>
  <c r="A6" i="268"/>
  <c r="A6" i="267"/>
  <c r="A6" i="266"/>
  <c r="A6" i="265"/>
  <c r="A6" i="263"/>
  <c r="A6" i="260"/>
  <c r="A6" i="259"/>
  <c r="A6" i="338"/>
  <c r="A6" i="329"/>
  <c r="A6" i="320"/>
  <c r="A6" i="316"/>
  <c r="A6" i="313"/>
  <c r="A6" i="289"/>
  <c r="A6" i="285"/>
  <c r="A6" i="283"/>
  <c r="A6" i="279"/>
  <c r="A6" i="277"/>
  <c r="A6" i="274"/>
  <c r="A6" i="272"/>
  <c r="A6" i="328"/>
  <c r="A6" i="318"/>
  <c r="A6" i="317"/>
  <c r="A6" i="302"/>
  <c r="A6" i="300"/>
  <c r="A6" i="298"/>
  <c r="A6" i="295"/>
  <c r="A6" i="293"/>
  <c r="A6" i="271"/>
  <c r="A6" i="343"/>
  <c r="A6" i="342"/>
  <c r="A6" i="344"/>
  <c r="A6" i="339"/>
  <c r="A6" i="323"/>
  <c r="A6" i="322"/>
  <c r="A6" i="315"/>
  <c r="A6" i="314"/>
  <c r="A6" i="303"/>
  <c r="A6" i="301"/>
  <c r="A6" i="299"/>
  <c r="A6" i="297"/>
  <c r="A6" i="292"/>
  <c r="A6" i="290"/>
  <c r="A6" i="286"/>
  <c r="A6" i="284"/>
  <c r="A6" i="282"/>
  <c r="A6" i="281"/>
  <c r="A6" i="278"/>
  <c r="A6" i="276"/>
  <c r="A6" i="275"/>
  <c r="A6" i="273"/>
  <c r="A6" i="310"/>
  <c r="A6" i="296"/>
  <c r="A6" i="257"/>
  <c r="A6" i="241"/>
  <c r="A6" i="238"/>
  <c r="A6" i="227"/>
  <c r="A6" i="226"/>
  <c r="A6" i="224"/>
  <c r="A6" i="319"/>
  <c r="A6" i="304"/>
  <c r="A6" i="269"/>
  <c r="A6" i="242"/>
  <c r="A6" i="221"/>
  <c r="A6" i="232"/>
  <c r="A6" i="308"/>
  <c r="A6" i="262"/>
  <c r="A6" i="261"/>
  <c r="A6" i="244"/>
  <c r="A6" i="230"/>
  <c r="A6" i="270"/>
  <c r="A6" i="252"/>
  <c r="A6" i="250"/>
  <c r="A6" i="240"/>
  <c r="A6" i="237"/>
  <c r="A6" i="234"/>
  <c r="A6" i="228"/>
  <c r="A6" i="225"/>
  <c r="A6" i="223"/>
  <c r="A6" i="211"/>
  <c r="A6" i="208"/>
  <c r="A6" i="321"/>
  <c r="A6" i="307"/>
  <c r="A6" i="306"/>
  <c r="A6" i="288"/>
  <c r="A6" i="264"/>
  <c r="A6" i="258"/>
  <c r="A6" i="255"/>
  <c r="A6" i="246"/>
  <c r="A6" i="243"/>
  <c r="A6" i="239"/>
  <c r="A6" i="235"/>
  <c r="A6" i="229"/>
  <c r="A6" i="220"/>
  <c r="C45" i="364"/>
  <c r="C46" i="364"/>
  <c r="F7" i="364"/>
  <c r="A7" i="365"/>
  <c r="A7" i="364"/>
  <c r="A2" i="360"/>
  <c r="A1" i="360"/>
  <c r="D44" i="188"/>
  <c r="D43" i="188"/>
  <c r="F7" i="361"/>
  <c r="F7" i="359"/>
  <c r="C43" i="359"/>
  <c r="C43" i="361"/>
  <c r="C44" i="355"/>
  <c r="C43" i="351"/>
  <c r="C43" i="349"/>
  <c r="C43" i="347"/>
  <c r="C43" i="357"/>
  <c r="C43" i="353"/>
  <c r="C46" i="339"/>
  <c r="C44" i="317"/>
  <c r="C44" i="316"/>
  <c r="C43" i="288"/>
  <c r="C43" i="285"/>
  <c r="C43" i="284"/>
  <c r="C43" i="278"/>
  <c r="C43" i="277"/>
  <c r="C43" i="276"/>
  <c r="C43" i="275"/>
  <c r="C43" i="274"/>
  <c r="C43" i="273"/>
  <c r="C43" i="272"/>
  <c r="C43" i="271"/>
  <c r="C44" i="261"/>
  <c r="C43" i="252"/>
  <c r="C43" i="229"/>
  <c r="C43" i="228"/>
  <c r="C43" i="270"/>
  <c r="C43" i="225"/>
  <c r="C46" i="341"/>
  <c r="C43" i="287"/>
  <c r="C43" i="286"/>
  <c r="C46" i="328"/>
  <c r="C43" i="318"/>
  <c r="C44" i="311"/>
  <c r="C43" i="310"/>
  <c r="C43" i="309"/>
  <c r="C43" i="308"/>
  <c r="C43" i="267"/>
  <c r="C43" i="266"/>
  <c r="C43" i="259"/>
  <c r="C44" i="258"/>
  <c r="C43" i="227"/>
  <c r="C44" i="226"/>
  <c r="C43" i="279"/>
  <c r="C43" i="224"/>
  <c r="C43" i="223"/>
  <c r="C43" i="221"/>
  <c r="C46" i="343"/>
  <c r="C43" i="345"/>
  <c r="C46" i="333"/>
  <c r="C43" i="319"/>
  <c r="C43" i="283"/>
  <c r="C43" i="220"/>
  <c r="C43" i="281"/>
  <c r="C43" i="280"/>
  <c r="C43" i="230"/>
  <c r="C43" i="260"/>
  <c r="C47" i="232"/>
  <c r="C46" i="208"/>
  <c r="C43" i="282"/>
  <c r="C46" i="250"/>
  <c r="C25" i="359"/>
  <c r="C25" i="349"/>
  <c r="C25" i="347"/>
  <c r="C25" i="357"/>
  <c r="C25" i="353"/>
  <c r="C25" i="355"/>
  <c r="C25" i="351"/>
  <c r="C25" i="328"/>
  <c r="C25" i="288"/>
  <c r="C25" i="287"/>
  <c r="C25" i="283"/>
  <c r="C25" i="282"/>
  <c r="C25" i="266"/>
  <c r="C25" i="252"/>
  <c r="C25" i="250"/>
  <c r="C25" i="232"/>
  <c r="C25" i="226"/>
  <c r="C25" i="221"/>
  <c r="C25" i="308"/>
  <c r="C25" i="279"/>
  <c r="C25" i="260"/>
  <c r="C25" i="339"/>
  <c r="C25" i="319"/>
  <c r="C25" i="311"/>
  <c r="C25" i="345"/>
  <c r="C25" i="333"/>
  <c r="C25" i="286"/>
  <c r="C25" i="285"/>
  <c r="C25" i="278"/>
  <c r="C25" i="277"/>
  <c r="C25" i="276"/>
  <c r="C25" i="274"/>
  <c r="C25" i="273"/>
  <c r="C25" i="272"/>
  <c r="C25" i="261"/>
  <c r="C25" i="230"/>
  <c r="C25" i="229"/>
  <c r="C25" i="228"/>
  <c r="C25" i="227"/>
  <c r="C25" i="343"/>
  <c r="C25" i="341"/>
  <c r="C25" i="310"/>
  <c r="C25" i="309"/>
  <c r="C25" i="280"/>
  <c r="C25" i="271"/>
  <c r="C25" i="224"/>
  <c r="C25" i="225"/>
  <c r="C25" i="223"/>
  <c r="C42" i="361"/>
  <c r="C42" i="359"/>
  <c r="C42" i="347"/>
  <c r="C42" i="353"/>
  <c r="C42" i="349"/>
  <c r="C42" i="357"/>
  <c r="C42" i="351"/>
  <c r="C43" i="355"/>
  <c r="C45" i="343"/>
  <c r="C45" i="333"/>
  <c r="C43" i="311"/>
  <c r="C42" i="286"/>
  <c r="C42" i="282"/>
  <c r="C42" i="275"/>
  <c r="C42" i="271"/>
  <c r="C42" i="266"/>
  <c r="C43" i="261"/>
  <c r="C42" i="260"/>
  <c r="C43" i="258"/>
  <c r="C42" i="252"/>
  <c r="C45" i="250"/>
  <c r="C46" i="232"/>
  <c r="C42" i="228"/>
  <c r="C42" i="221"/>
  <c r="C45" i="328"/>
  <c r="C42" i="319"/>
  <c r="C42" i="318"/>
  <c r="C43" i="317"/>
  <c r="C42" i="310"/>
  <c r="C42" i="281"/>
  <c r="C42" i="278"/>
  <c r="C42" i="274"/>
  <c r="C42" i="230"/>
  <c r="C42" i="225"/>
  <c r="C42" i="276"/>
  <c r="C42" i="272"/>
  <c r="C42" i="270"/>
  <c r="C42" i="267"/>
  <c r="C42" i="259"/>
  <c r="C42" i="229"/>
  <c r="C43" i="226"/>
  <c r="C42" i="223"/>
  <c r="C45" i="208"/>
  <c r="C45" i="341"/>
  <c r="C42" i="345"/>
  <c r="C43" i="316"/>
  <c r="C42" i="309"/>
  <c r="C42" i="285"/>
  <c r="C42" i="280"/>
  <c r="C42" i="279"/>
  <c r="C42" i="277"/>
  <c r="C42" i="273"/>
  <c r="C42" i="227"/>
  <c r="C42" i="224"/>
  <c r="C42" i="220"/>
  <c r="C45" i="339"/>
  <c r="C42" i="308"/>
  <c r="C42" i="288"/>
  <c r="C42" i="287"/>
  <c r="C42" i="284"/>
  <c r="C42" i="283"/>
  <c r="C35" i="361"/>
  <c r="C34" i="361"/>
  <c r="C35" i="359"/>
  <c r="C34" i="359"/>
  <c r="C35" i="357"/>
  <c r="C34" i="357"/>
  <c r="C35" i="355"/>
  <c r="C34" i="355"/>
  <c r="C35" i="353"/>
  <c r="C34" i="353"/>
  <c r="C35" i="347"/>
  <c r="C34" i="347"/>
  <c r="C35" i="351"/>
  <c r="C34" i="351"/>
  <c r="C35" i="349"/>
  <c r="C34" i="349"/>
  <c r="C35" i="317"/>
  <c r="C34" i="317"/>
  <c r="C35" i="311"/>
  <c r="C34" i="311"/>
  <c r="C35" i="286"/>
  <c r="C34" i="286"/>
  <c r="C35" i="285"/>
  <c r="C34" i="285"/>
  <c r="C35" i="282"/>
  <c r="C34" i="282"/>
  <c r="C35" i="279"/>
  <c r="C34" i="279"/>
  <c r="C35" i="277"/>
  <c r="C34" i="277"/>
  <c r="C35" i="273"/>
  <c r="C34" i="273"/>
  <c r="C35" i="267"/>
  <c r="C34" i="267"/>
  <c r="C35" i="259"/>
  <c r="C34" i="259"/>
  <c r="C35" i="250"/>
  <c r="C34" i="250"/>
  <c r="C35" i="232"/>
  <c r="C34" i="232"/>
  <c r="C35" i="226"/>
  <c r="C34" i="226"/>
  <c r="C35" i="224"/>
  <c r="C34" i="224"/>
  <c r="C35" i="208"/>
  <c r="C34" i="208"/>
  <c r="C35" i="343"/>
  <c r="C34" i="316"/>
  <c r="C35" i="288"/>
  <c r="C34" i="284"/>
  <c r="C34" i="276"/>
  <c r="C35" i="270"/>
  <c r="C35" i="266"/>
  <c r="C34" i="260"/>
  <c r="C34" i="258"/>
  <c r="C34" i="230"/>
  <c r="C34" i="229"/>
  <c r="C34" i="223"/>
  <c r="C35" i="333"/>
  <c r="C34" i="333"/>
  <c r="C35" i="319"/>
  <c r="C34" i="319"/>
  <c r="C35" i="308"/>
  <c r="C34" i="308"/>
  <c r="C35" i="287"/>
  <c r="C34" i="287"/>
  <c r="C35" i="283"/>
  <c r="C34" i="283"/>
  <c r="C35" i="278"/>
  <c r="C34" i="278"/>
  <c r="C35" i="275"/>
  <c r="C34" i="275"/>
  <c r="C35" i="274"/>
  <c r="C34" i="274"/>
  <c r="C35" i="271"/>
  <c r="C34" i="271"/>
  <c r="C35" i="225"/>
  <c r="C34" i="225"/>
  <c r="C34" i="345"/>
  <c r="C34" i="343"/>
  <c r="C35" i="316"/>
  <c r="C35" i="310"/>
  <c r="C34" i="288"/>
  <c r="C35" i="284"/>
  <c r="C35" i="276"/>
  <c r="C35" i="272"/>
  <c r="C34" i="270"/>
  <c r="C35" i="260"/>
  <c r="C35" i="230"/>
  <c r="C35" i="229"/>
  <c r="C35" i="223"/>
  <c r="C35" i="341"/>
  <c r="C34" i="341"/>
  <c r="C35" i="339"/>
  <c r="C34" i="339"/>
  <c r="C35" i="328"/>
  <c r="C34" i="328"/>
  <c r="C35" i="318"/>
  <c r="C34" i="318"/>
  <c r="C35" i="309"/>
  <c r="C34" i="309"/>
  <c r="C35" i="281"/>
  <c r="C34" i="281"/>
  <c r="C35" i="280"/>
  <c r="C34" i="280"/>
  <c r="C35" i="261"/>
  <c r="C34" i="261"/>
  <c r="C35" i="252"/>
  <c r="C34" i="252"/>
  <c r="C35" i="228"/>
  <c r="C34" i="228"/>
  <c r="C35" i="227"/>
  <c r="C34" i="227"/>
  <c r="C35" i="221"/>
  <c r="C34" i="221"/>
  <c r="C35" i="220"/>
  <c r="C34" i="220"/>
  <c r="C35" i="345"/>
  <c r="C34" i="310"/>
  <c r="C34" i="272"/>
  <c r="C34" i="266"/>
  <c r="C35" i="258"/>
  <c r="A7" i="360"/>
  <c r="A7" i="361"/>
  <c r="A1" i="356"/>
  <c r="A1" i="358"/>
  <c r="A2" i="356"/>
  <c r="A2" i="358"/>
  <c r="A7" i="358"/>
  <c r="A7" i="359"/>
  <c r="F7" i="349"/>
  <c r="F7" i="347"/>
  <c r="F7" i="357"/>
  <c r="F7" i="355"/>
  <c r="F7" i="353"/>
  <c r="F7" i="351"/>
  <c r="F7" i="345"/>
  <c r="F7" i="339"/>
  <c r="F7" i="319"/>
  <c r="F7" i="317"/>
  <c r="F7" i="288"/>
  <c r="F7" i="284"/>
  <c r="F7" i="282"/>
  <c r="F7" i="266"/>
  <c r="F7" i="259"/>
  <c r="F7" i="230"/>
  <c r="F7" i="225"/>
  <c r="F7" i="223"/>
  <c r="F7" i="208"/>
  <c r="F7" i="311"/>
  <c r="F7" i="309"/>
  <c r="F7" i="280"/>
  <c r="F7" i="277"/>
  <c r="F7" i="275"/>
  <c r="F7" i="250"/>
  <c r="F7" i="227"/>
  <c r="F7" i="343"/>
  <c r="F7" i="341"/>
  <c r="F7" i="333"/>
  <c r="F7" i="328"/>
  <c r="F7" i="318"/>
  <c r="F7" i="310"/>
  <c r="F7" i="308"/>
  <c r="F7" i="286"/>
  <c r="F7" i="278"/>
  <c r="F7" i="276"/>
  <c r="F7" i="274"/>
  <c r="F7" i="272"/>
  <c r="F7" i="271"/>
  <c r="F7" i="267"/>
  <c r="F7" i="261"/>
  <c r="F7" i="260"/>
  <c r="F7" i="232"/>
  <c r="F7" i="228"/>
  <c r="F7" i="220"/>
  <c r="F7" i="316"/>
  <c r="F7" i="285"/>
  <c r="F7" i="273"/>
  <c r="F7" i="258"/>
  <c r="F7" i="221"/>
  <c r="F7" i="287"/>
  <c r="F7" i="283"/>
  <c r="F7" i="281"/>
  <c r="F7" i="270"/>
  <c r="F7" i="252"/>
  <c r="F7" i="229"/>
  <c r="F7" i="226"/>
  <c r="F7" i="224"/>
  <c r="F7" i="279"/>
  <c r="A7" i="356"/>
  <c r="A7" i="357"/>
  <c r="A2" i="352"/>
  <c r="A2" i="354"/>
  <c r="A7" i="355"/>
  <c r="A7" i="354"/>
  <c r="A1" i="352"/>
  <c r="A1" i="354"/>
  <c r="A7" i="352"/>
  <c r="A7" i="353"/>
  <c r="A2" i="348"/>
  <c r="A2" i="350"/>
  <c r="A7" i="351"/>
  <c r="A7" i="350"/>
  <c r="A1" i="348"/>
  <c r="A1" i="350"/>
  <c r="A7" i="348"/>
  <c r="A7" i="349"/>
  <c r="A2" i="344"/>
  <c r="A2" i="346"/>
  <c r="A1" i="344"/>
  <c r="A1" i="346"/>
  <c r="A7" i="346"/>
  <c r="A7" i="347"/>
  <c r="A7" i="344"/>
  <c r="A7" i="345"/>
  <c r="A1" i="340"/>
  <c r="A1" i="342"/>
  <c r="A2" i="340"/>
  <c r="A2" i="342"/>
  <c r="A7" i="342"/>
  <c r="A7" i="343"/>
  <c r="A7" i="340"/>
  <c r="A7" i="341"/>
  <c r="A7" i="338"/>
  <c r="A7" i="339"/>
  <c r="A2" i="338"/>
  <c r="A1" i="338"/>
  <c r="A1" i="332"/>
  <c r="A2" i="332"/>
  <c r="A7" i="333"/>
  <c r="A7" i="332"/>
  <c r="A2" i="329"/>
  <c r="A1" i="329"/>
  <c r="A7" i="329"/>
  <c r="A7" i="328"/>
  <c r="A2" i="321"/>
  <c r="A2" i="323"/>
  <c r="A2" i="322"/>
  <c r="A2" i="320"/>
  <c r="A1" i="320"/>
  <c r="A1" i="321"/>
  <c r="A1" i="323"/>
  <c r="A1" i="322"/>
  <c r="A7" i="319"/>
  <c r="A7" i="320"/>
  <c r="A7" i="321"/>
  <c r="A7" i="323"/>
  <c r="A7" i="322"/>
  <c r="A7" i="318"/>
  <c r="A7" i="317"/>
  <c r="A7" i="316"/>
  <c r="A2" i="312"/>
  <c r="A2" i="313"/>
  <c r="A2" i="315"/>
  <c r="A2" i="314"/>
  <c r="A1" i="312"/>
  <c r="A1" i="313"/>
  <c r="A1" i="315"/>
  <c r="A1" i="292"/>
  <c r="A1" i="314"/>
  <c r="A7" i="314"/>
  <c r="A7" i="312"/>
  <c r="A7" i="313"/>
  <c r="A7" i="309"/>
  <c r="A7" i="315"/>
  <c r="A7" i="311"/>
  <c r="A7" i="310"/>
  <c r="A7" i="308"/>
  <c r="A2" i="304"/>
  <c r="A2" i="305"/>
  <c r="A2" i="307"/>
  <c r="A2" i="303"/>
  <c r="A2" i="301"/>
  <c r="A2" i="300"/>
  <c r="A2" i="299"/>
  <c r="A2" i="302"/>
  <c r="A2" i="293"/>
  <c r="A2" i="298"/>
  <c r="A2" i="296"/>
  <c r="A2" i="294"/>
  <c r="A2" i="292"/>
  <c r="A2" i="295"/>
  <c r="A2" i="291"/>
  <c r="A2" i="290"/>
  <c r="A2" i="289"/>
  <c r="A2" i="297"/>
  <c r="A2" i="306"/>
  <c r="A1" i="303"/>
  <c r="A1" i="304"/>
  <c r="A1" i="306"/>
  <c r="A1" i="302"/>
  <c r="A1" i="301"/>
  <c r="A1" i="307"/>
  <c r="A1" i="305"/>
  <c r="A1" i="295"/>
  <c r="A1" i="294"/>
  <c r="A1" i="293"/>
  <c r="A1" i="300"/>
  <c r="A1" i="297"/>
  <c r="A1" i="290"/>
  <c r="A1" i="298"/>
  <c r="A1" i="296"/>
  <c r="A1" i="299"/>
  <c r="A1" i="291"/>
  <c r="A1" i="289"/>
  <c r="A7" i="306"/>
  <c r="A7" i="303"/>
  <c r="A7" i="305"/>
  <c r="A7" i="302"/>
  <c r="A7" i="301"/>
  <c r="A7" i="307"/>
  <c r="A7" i="304"/>
  <c r="A7" i="295"/>
  <c r="A7" i="294"/>
  <c r="A7" i="293"/>
  <c r="A7" i="291"/>
  <c r="A7" i="300"/>
  <c r="A7" i="292"/>
  <c r="A7" i="299"/>
  <c r="A7" i="297"/>
  <c r="A7" i="289"/>
  <c r="A7" i="290"/>
  <c r="A7" i="298"/>
  <c r="A7" i="296"/>
  <c r="A7" i="288"/>
  <c r="A7" i="287"/>
  <c r="A7" i="282"/>
  <c r="A7" i="278"/>
  <c r="A7" i="286"/>
  <c r="A7" i="285"/>
  <c r="A7" i="284"/>
  <c r="A7" i="283"/>
  <c r="A7" i="279"/>
  <c r="A7" i="275"/>
  <c r="A7" i="280"/>
  <c r="A7" i="281"/>
  <c r="A7" i="277"/>
  <c r="A7" i="274"/>
  <c r="A7" i="270"/>
  <c r="A7" i="276"/>
  <c r="A7" i="272"/>
  <c r="A7" i="271"/>
  <c r="A7" i="273"/>
  <c r="A1" i="269"/>
  <c r="A1" i="268"/>
  <c r="A7" i="269"/>
  <c r="A7" i="268"/>
  <c r="A7" i="267"/>
  <c r="A7" i="266"/>
  <c r="A2" i="269"/>
  <c r="A2" i="268"/>
  <c r="A2" i="262"/>
  <c r="A2" i="265"/>
  <c r="A2" i="263"/>
  <c r="A2" i="264"/>
  <c r="A7" i="265"/>
  <c r="A7" i="264"/>
  <c r="A7" i="263"/>
  <c r="A7" i="262"/>
  <c r="A7" i="261"/>
  <c r="A7" i="259"/>
  <c r="A7" i="260"/>
  <c r="A7" i="258"/>
  <c r="A1" i="265"/>
  <c r="A1" i="264"/>
  <c r="A1" i="263"/>
  <c r="A1" i="262"/>
  <c r="A2" i="257"/>
  <c r="A2" i="255"/>
  <c r="A1" i="257"/>
  <c r="A1" i="255"/>
  <c r="A7" i="257"/>
  <c r="A7" i="255"/>
  <c r="A7" i="252"/>
  <c r="A7" i="250"/>
  <c r="A2" i="244"/>
  <c r="A2" i="246"/>
  <c r="A2" i="243"/>
  <c r="A2" i="242"/>
  <c r="A2" i="241"/>
  <c r="A2" i="240"/>
  <c r="A2" i="239"/>
  <c r="A2" i="238"/>
  <c r="A2" i="237"/>
  <c r="A2" i="234"/>
  <c r="A2" i="235"/>
  <c r="A1" i="246"/>
  <c r="A1" i="244"/>
  <c r="A1" i="243"/>
  <c r="A1" i="242"/>
  <c r="A1" i="241"/>
  <c r="A1" i="240"/>
  <c r="A1" i="239"/>
  <c r="A1" i="237"/>
  <c r="A1" i="238"/>
  <c r="A1" i="234"/>
  <c r="A1" i="235"/>
  <c r="A7" i="246"/>
  <c r="A7" i="244"/>
  <c r="A7" i="243"/>
  <c r="A7" i="242"/>
  <c r="A7" i="241"/>
  <c r="A7" i="240"/>
  <c r="A7" i="239"/>
  <c r="A7" i="235"/>
  <c r="A7" i="232"/>
  <c r="A7" i="238"/>
  <c r="A7" i="237"/>
  <c r="A7" i="234"/>
  <c r="A7" i="230"/>
  <c r="A7" i="226"/>
  <c r="A7" i="229"/>
  <c r="A7" i="225"/>
  <c r="A7" i="221"/>
  <c r="A7" i="227"/>
  <c r="A7" i="223"/>
  <c r="A7" i="228"/>
  <c r="A7" i="224"/>
  <c r="A7" i="220"/>
  <c r="A2" i="211"/>
  <c r="A1" i="211"/>
  <c r="A7" i="211"/>
  <c r="A7" i="208"/>
  <c r="F7" i="189"/>
  <c r="D41" i="188"/>
  <c r="E58" i="188"/>
  <c r="B36" i="188"/>
  <c r="F24" i="189"/>
  <c r="A1" i="188"/>
  <c r="F8" i="189"/>
  <c r="A6" i="189"/>
  <c r="C46" i="189"/>
  <c r="C45" i="189"/>
  <c r="A6" i="188"/>
  <c r="A2" i="188"/>
  <c r="A7" i="188"/>
  <c r="A7" i="189"/>
  <c r="C25" i="189"/>
  <c r="D42" i="188"/>
  <c r="D45" i="188" s="1"/>
  <c r="F29" i="189" s="1"/>
  <c r="E56" i="188"/>
  <c r="E78" i="188"/>
  <c r="E71" i="188"/>
  <c r="B82" i="188"/>
  <c r="E82" i="188" s="1"/>
  <c r="E57" i="188"/>
  <c r="B70" i="188"/>
  <c r="B72" i="188"/>
  <c r="D31" i="188"/>
  <c r="F25" i="189" s="1"/>
  <c r="E69" i="188"/>
  <c r="B80" i="188"/>
  <c r="E80" i="188" s="1"/>
  <c r="E55" i="188"/>
  <c r="E79" i="188"/>
  <c r="D36" i="188"/>
  <c r="D37" i="188" s="1"/>
  <c r="F28" i="189" s="1"/>
  <c r="B50" i="188"/>
  <c r="F9" i="364" l="1"/>
  <c r="G29" i="364"/>
  <c r="H29" i="364" s="1"/>
  <c r="G28" i="364"/>
  <c r="H28" i="364" s="1"/>
  <c r="G24" i="364"/>
  <c r="H24" i="364" s="1"/>
  <c r="G38" i="364"/>
  <c r="H38" i="364" s="1"/>
  <c r="F9" i="361"/>
  <c r="G24" i="359"/>
  <c r="H24" i="359" s="1"/>
  <c r="G29" i="359"/>
  <c r="H29" i="359" s="1"/>
  <c r="G28" i="359"/>
  <c r="H28" i="359" s="1"/>
  <c r="G29" i="361"/>
  <c r="H29" i="361" s="1"/>
  <c r="G25" i="361"/>
  <c r="G38" i="361"/>
  <c r="H38" i="361" s="1"/>
  <c r="G28" i="361"/>
  <c r="H28" i="361" s="1"/>
  <c r="G24" i="361"/>
  <c r="H24" i="361" s="1"/>
  <c r="G38" i="359"/>
  <c r="H38" i="359" s="1"/>
  <c r="G29" i="347"/>
  <c r="H29" i="347" s="1"/>
  <c r="G28" i="351"/>
  <c r="H28" i="351" s="1"/>
  <c r="G28" i="357"/>
  <c r="H28" i="357" s="1"/>
  <c r="G38" i="347"/>
  <c r="H38" i="347" s="1"/>
  <c r="G24" i="347"/>
  <c r="H24" i="347" s="1"/>
  <c r="G24" i="351"/>
  <c r="H24" i="351" s="1"/>
  <c r="G24" i="357"/>
  <c r="H24" i="357" s="1"/>
  <c r="G29" i="355"/>
  <c r="H29" i="355" s="1"/>
  <c r="G38" i="355"/>
  <c r="H38" i="355" s="1"/>
  <c r="G38" i="353"/>
  <c r="H38" i="353" s="1"/>
  <c r="G38" i="351"/>
  <c r="H38" i="351" s="1"/>
  <c r="G38" i="357"/>
  <c r="H38" i="357" s="1"/>
  <c r="G24" i="353"/>
  <c r="H24" i="353" s="1"/>
  <c r="G28" i="353"/>
  <c r="H28" i="353" s="1"/>
  <c r="G29" i="351"/>
  <c r="H29" i="351" s="1"/>
  <c r="G29" i="357"/>
  <c r="H29" i="357" s="1"/>
  <c r="G28" i="347"/>
  <c r="H28" i="347" s="1"/>
  <c r="G24" i="349"/>
  <c r="H24" i="349" s="1"/>
  <c r="G24" i="355"/>
  <c r="H24" i="355" s="1"/>
  <c r="G29" i="353"/>
  <c r="H29" i="353" s="1"/>
  <c r="G28" i="349"/>
  <c r="H28" i="349" s="1"/>
  <c r="G28" i="355"/>
  <c r="H28" i="355" s="1"/>
  <c r="G29" i="349"/>
  <c r="H29" i="349" s="1"/>
  <c r="G38" i="349"/>
  <c r="H38" i="349" s="1"/>
  <c r="G28" i="317"/>
  <c r="H28" i="317" s="1"/>
  <c r="G25" i="259"/>
  <c r="G25" i="318"/>
  <c r="G28" i="328"/>
  <c r="H28" i="328" s="1"/>
  <c r="G28" i="341"/>
  <c r="H28" i="341" s="1"/>
  <c r="G24" i="345"/>
  <c r="H24" i="345" s="1"/>
  <c r="G25" i="281"/>
  <c r="G28" i="333"/>
  <c r="H28" i="333" s="1"/>
  <c r="G25" i="258"/>
  <c r="G38" i="319"/>
  <c r="H38" i="319" s="1"/>
  <c r="G28" i="316"/>
  <c r="H28" i="316" s="1"/>
  <c r="G29" i="328"/>
  <c r="H29" i="328" s="1"/>
  <c r="G29" i="341"/>
  <c r="H29" i="341" s="1"/>
  <c r="G38" i="345"/>
  <c r="H38" i="345" s="1"/>
  <c r="G25" i="275"/>
  <c r="G29" i="333"/>
  <c r="H29" i="333" s="1"/>
  <c r="G24" i="328"/>
  <c r="H24" i="328" s="1"/>
  <c r="G24" i="341"/>
  <c r="H24" i="341" s="1"/>
  <c r="G24" i="318"/>
  <c r="H24" i="318" s="1"/>
  <c r="G24" i="333"/>
  <c r="H24" i="333" s="1"/>
  <c r="G25" i="267"/>
  <c r="G28" i="318"/>
  <c r="H28" i="318" s="1"/>
  <c r="G38" i="328"/>
  <c r="H38" i="328" s="1"/>
  <c r="G38" i="341"/>
  <c r="H38" i="341" s="1"/>
  <c r="G29" i="345"/>
  <c r="H29" i="345" s="1"/>
  <c r="G25" i="317"/>
  <c r="G24" i="317"/>
  <c r="H24" i="317" s="1"/>
  <c r="G38" i="333"/>
  <c r="H38" i="333" s="1"/>
  <c r="G38" i="316"/>
  <c r="H38" i="316" s="1"/>
  <c r="G28" i="339"/>
  <c r="H28" i="339" s="1"/>
  <c r="G24" i="343"/>
  <c r="H24" i="343" s="1"/>
  <c r="G29" i="339"/>
  <c r="H29" i="339" s="1"/>
  <c r="G28" i="319"/>
  <c r="H28" i="319" s="1"/>
  <c r="G24" i="316"/>
  <c r="H24" i="316" s="1"/>
  <c r="G38" i="318"/>
  <c r="H38" i="318" s="1"/>
  <c r="G24" i="339"/>
  <c r="H24" i="339" s="1"/>
  <c r="G28" i="343"/>
  <c r="H28" i="343" s="1"/>
  <c r="G29" i="317"/>
  <c r="H29" i="317" s="1"/>
  <c r="G25" i="208"/>
  <c r="G29" i="318"/>
  <c r="H29" i="318" s="1"/>
  <c r="G38" i="339"/>
  <c r="H38" i="339" s="1"/>
  <c r="G29" i="343"/>
  <c r="H29" i="343" s="1"/>
  <c r="G29" i="316"/>
  <c r="H29" i="316" s="1"/>
  <c r="G24" i="319"/>
  <c r="H24" i="319" s="1"/>
  <c r="G38" i="343"/>
  <c r="H38" i="343" s="1"/>
  <c r="G29" i="319"/>
  <c r="H29" i="319" s="1"/>
  <c r="G38" i="317"/>
  <c r="H38" i="317" s="1"/>
  <c r="G25" i="316"/>
  <c r="G28" i="345"/>
  <c r="H28" i="345" s="1"/>
  <c r="F9" i="357"/>
  <c r="F9" i="359"/>
  <c r="F9" i="353"/>
  <c r="F9" i="355"/>
  <c r="F9" i="349"/>
  <c r="F9" i="351"/>
  <c r="F9" i="345"/>
  <c r="F9" i="347"/>
  <c r="F9" i="341"/>
  <c r="F9" i="343"/>
  <c r="F9" i="339"/>
  <c r="F9" i="333"/>
  <c r="F9" i="328"/>
  <c r="F9" i="319"/>
  <c r="F9" i="318"/>
  <c r="F9" i="317"/>
  <c r="F9" i="316"/>
  <c r="G28" i="311"/>
  <c r="H28" i="311" s="1"/>
  <c r="G38" i="310"/>
  <c r="H38" i="310" s="1"/>
  <c r="G24" i="308"/>
  <c r="H24" i="308" s="1"/>
  <c r="G24" i="288"/>
  <c r="H24" i="288" s="1"/>
  <c r="G38" i="287"/>
  <c r="H38" i="287" s="1"/>
  <c r="G29" i="285"/>
  <c r="H29" i="285" s="1"/>
  <c r="G24" i="285"/>
  <c r="H24" i="285" s="1"/>
  <c r="G24" i="283"/>
  <c r="H24" i="283" s="1"/>
  <c r="G29" i="280"/>
  <c r="H29" i="280" s="1"/>
  <c r="G29" i="276"/>
  <c r="H29" i="276" s="1"/>
  <c r="G24" i="276"/>
  <c r="H24" i="276" s="1"/>
  <c r="G38" i="275"/>
  <c r="H38" i="275" s="1"/>
  <c r="G38" i="272"/>
  <c r="H38" i="272" s="1"/>
  <c r="G29" i="270"/>
  <c r="H29" i="270" s="1"/>
  <c r="G28" i="270"/>
  <c r="H28" i="270" s="1"/>
  <c r="G24" i="266"/>
  <c r="H24" i="266" s="1"/>
  <c r="G29" i="260"/>
  <c r="H29" i="260" s="1"/>
  <c r="G28" i="252"/>
  <c r="H28" i="252" s="1"/>
  <c r="G24" i="252"/>
  <c r="H24" i="252" s="1"/>
  <c r="G28" i="232"/>
  <c r="H28" i="232" s="1"/>
  <c r="G29" i="229"/>
  <c r="H29" i="229" s="1"/>
  <c r="G24" i="229"/>
  <c r="H24" i="229" s="1"/>
  <c r="G38" i="228"/>
  <c r="H38" i="228" s="1"/>
  <c r="G38" i="225"/>
  <c r="H38" i="225" s="1"/>
  <c r="G29" i="224"/>
  <c r="H29" i="224" s="1"/>
  <c r="G24" i="223"/>
  <c r="H24" i="223" s="1"/>
  <c r="G24" i="221"/>
  <c r="H24" i="221" s="1"/>
  <c r="G38" i="311"/>
  <c r="H38" i="311" s="1"/>
  <c r="G28" i="310"/>
  <c r="H28" i="310" s="1"/>
  <c r="G24" i="310"/>
  <c r="H24" i="310" s="1"/>
  <c r="G38" i="308"/>
  <c r="H38" i="308" s="1"/>
  <c r="G38" i="283"/>
  <c r="H38" i="283" s="1"/>
  <c r="G24" i="281"/>
  <c r="H24" i="281" s="1"/>
  <c r="G24" i="280"/>
  <c r="H24" i="280" s="1"/>
  <c r="G38" i="279"/>
  <c r="H38" i="279" s="1"/>
  <c r="G24" i="277"/>
  <c r="H24" i="277" s="1"/>
  <c r="G38" i="271"/>
  <c r="H38" i="271" s="1"/>
  <c r="G24" i="271"/>
  <c r="H24" i="271" s="1"/>
  <c r="G29" i="266"/>
  <c r="H29" i="266" s="1"/>
  <c r="G29" i="250"/>
  <c r="H29" i="250" s="1"/>
  <c r="G28" i="225"/>
  <c r="H28" i="225" s="1"/>
  <c r="G24" i="225"/>
  <c r="H24" i="225" s="1"/>
  <c r="G38" i="223"/>
  <c r="H38" i="223" s="1"/>
  <c r="G25" i="220"/>
  <c r="H25" i="220" s="1"/>
  <c r="G38" i="309"/>
  <c r="H38" i="309" s="1"/>
  <c r="G28" i="281"/>
  <c r="H28" i="281" s="1"/>
  <c r="G28" i="275"/>
  <c r="H28" i="275" s="1"/>
  <c r="G28" i="274"/>
  <c r="H28" i="274" s="1"/>
  <c r="G24" i="273"/>
  <c r="H24" i="273" s="1"/>
  <c r="G29" i="271"/>
  <c r="H29" i="271" s="1"/>
  <c r="G38" i="270"/>
  <c r="H38" i="270" s="1"/>
  <c r="G38" i="261"/>
  <c r="H38" i="261" s="1"/>
  <c r="G29" i="259"/>
  <c r="H29" i="259" s="1"/>
  <c r="G29" i="258"/>
  <c r="H29" i="258" s="1"/>
  <c r="G24" i="232"/>
  <c r="H24" i="232" s="1"/>
  <c r="G24" i="230"/>
  <c r="H24" i="230" s="1"/>
  <c r="G28" i="309"/>
  <c r="H28" i="309" s="1"/>
  <c r="G24" i="309"/>
  <c r="H24" i="309" s="1"/>
  <c r="G28" i="308"/>
  <c r="H28" i="308" s="1"/>
  <c r="G29" i="286"/>
  <c r="H29" i="286" s="1"/>
  <c r="G24" i="286"/>
  <c r="H24" i="286" s="1"/>
  <c r="G28" i="285"/>
  <c r="H28" i="285" s="1"/>
  <c r="G38" i="284"/>
  <c r="H38" i="284" s="1"/>
  <c r="G24" i="284"/>
  <c r="H24" i="284" s="1"/>
  <c r="G28" i="283"/>
  <c r="H28" i="283" s="1"/>
  <c r="G28" i="279"/>
  <c r="H28" i="279" s="1"/>
  <c r="G24" i="279"/>
  <c r="H24" i="279" s="1"/>
  <c r="G28" i="276"/>
  <c r="H28" i="276" s="1"/>
  <c r="G29" i="272"/>
  <c r="H29" i="272" s="1"/>
  <c r="G28" i="272"/>
  <c r="H28" i="272" s="1"/>
  <c r="G24" i="272"/>
  <c r="H24" i="272" s="1"/>
  <c r="G28" i="261"/>
  <c r="H28" i="261" s="1"/>
  <c r="G24" i="261"/>
  <c r="H24" i="261" s="1"/>
  <c r="G28" i="260"/>
  <c r="H28" i="260" s="1"/>
  <c r="G24" i="260"/>
  <c r="H24" i="260" s="1"/>
  <c r="G24" i="259"/>
  <c r="H24" i="259" s="1"/>
  <c r="G24" i="258"/>
  <c r="H24" i="258" s="1"/>
  <c r="G38" i="252"/>
  <c r="H38" i="252" s="1"/>
  <c r="G38" i="232"/>
  <c r="H38" i="232" s="1"/>
  <c r="G28" i="229"/>
  <c r="H28" i="229" s="1"/>
  <c r="G29" i="228"/>
  <c r="H29" i="228" s="1"/>
  <c r="G28" i="228"/>
  <c r="H28" i="228" s="1"/>
  <c r="G38" i="227"/>
  <c r="H38" i="227" s="1"/>
  <c r="G29" i="226"/>
  <c r="H29" i="226" s="1"/>
  <c r="G28" i="223"/>
  <c r="H28" i="223" s="1"/>
  <c r="G28" i="221"/>
  <c r="H28" i="221" s="1"/>
  <c r="G38" i="220"/>
  <c r="H38" i="220" s="1"/>
  <c r="G28" i="208"/>
  <c r="H28" i="208" s="1"/>
  <c r="G24" i="208"/>
  <c r="H24" i="208" s="1"/>
  <c r="G29" i="208"/>
  <c r="H29" i="208" s="1"/>
  <c r="G24" i="311"/>
  <c r="H24" i="311" s="1"/>
  <c r="G28" i="287"/>
  <c r="H28" i="287" s="1"/>
  <c r="G28" i="271"/>
  <c r="H28" i="271" s="1"/>
  <c r="G25" i="270"/>
  <c r="H25" i="270" s="1"/>
  <c r="G24" i="267"/>
  <c r="H24" i="267" s="1"/>
  <c r="G24" i="250"/>
  <c r="H24" i="250" s="1"/>
  <c r="G29" i="230"/>
  <c r="H29" i="230" s="1"/>
  <c r="G38" i="221"/>
  <c r="H38" i="221" s="1"/>
  <c r="G38" i="229"/>
  <c r="H38" i="229" s="1"/>
  <c r="G28" i="220"/>
  <c r="H28" i="220" s="1"/>
  <c r="G28" i="227"/>
  <c r="H28" i="227" s="1"/>
  <c r="G24" i="227"/>
  <c r="H24" i="227" s="1"/>
  <c r="G38" i="208"/>
  <c r="H38" i="208" s="1"/>
  <c r="G28" i="224"/>
  <c r="H28" i="224" s="1"/>
  <c r="G29" i="273"/>
  <c r="H29" i="273" s="1"/>
  <c r="G28" i="280"/>
  <c r="H28" i="280" s="1"/>
  <c r="G25" i="284"/>
  <c r="H25" i="284" s="1"/>
  <c r="G29" i="308"/>
  <c r="H29" i="308" s="1"/>
  <c r="G24" i="278"/>
  <c r="H24" i="278" s="1"/>
  <c r="G29" i="221"/>
  <c r="H29" i="221" s="1"/>
  <c r="G38" i="250"/>
  <c r="H38" i="250" s="1"/>
  <c r="G29" i="261"/>
  <c r="H29" i="261" s="1"/>
  <c r="G29" i="277"/>
  <c r="H29" i="277" s="1"/>
  <c r="G38" i="282"/>
  <c r="H38" i="282" s="1"/>
  <c r="G24" i="226"/>
  <c r="H24" i="226" s="1"/>
  <c r="G38" i="260"/>
  <c r="H38" i="260" s="1"/>
  <c r="G24" i="274"/>
  <c r="H24" i="274" s="1"/>
  <c r="G38" i="277"/>
  <c r="H38" i="277" s="1"/>
  <c r="G29" i="284"/>
  <c r="H29" i="284" s="1"/>
  <c r="G24" i="224"/>
  <c r="H24" i="224" s="1"/>
  <c r="G28" i="278"/>
  <c r="H28" i="278" s="1"/>
  <c r="G28" i="230"/>
  <c r="H28" i="230" s="1"/>
  <c r="G38" i="274"/>
  <c r="H38" i="274" s="1"/>
  <c r="G38" i="288"/>
  <c r="H38" i="288" s="1"/>
  <c r="G29" i="220"/>
  <c r="H29" i="220" s="1"/>
  <c r="G29" i="274"/>
  <c r="H29" i="274" s="1"/>
  <c r="G29" i="288"/>
  <c r="H29" i="288" s="1"/>
  <c r="G29" i="223"/>
  <c r="H29" i="223" s="1"/>
  <c r="G29" i="278"/>
  <c r="H29" i="278" s="1"/>
  <c r="G28" i="284"/>
  <c r="H28" i="284" s="1"/>
  <c r="G29" i="311"/>
  <c r="H29" i="311" s="1"/>
  <c r="G38" i="278"/>
  <c r="H38" i="278" s="1"/>
  <c r="G24" i="228"/>
  <c r="H24" i="228" s="1"/>
  <c r="G38" i="266"/>
  <c r="H38" i="266" s="1"/>
  <c r="G38" i="281"/>
  <c r="H38" i="281" s="1"/>
  <c r="G38" i="286"/>
  <c r="H38" i="286" s="1"/>
  <c r="G28" i="226"/>
  <c r="H28" i="226" s="1"/>
  <c r="G28" i="267"/>
  <c r="H28" i="267" s="1"/>
  <c r="G24" i="275"/>
  <c r="H24" i="275" s="1"/>
  <c r="G38" i="280"/>
  <c r="H38" i="280" s="1"/>
  <c r="G38" i="285"/>
  <c r="H38" i="285" s="1"/>
  <c r="G29" i="225"/>
  <c r="H29" i="225" s="1"/>
  <c r="G28" i="266"/>
  <c r="H28" i="266" s="1"/>
  <c r="G29" i="283"/>
  <c r="H29" i="283" s="1"/>
  <c r="G38" i="258"/>
  <c r="H38" i="258" s="1"/>
  <c r="G29" i="275"/>
  <c r="H29" i="275" s="1"/>
  <c r="G38" i="226"/>
  <c r="H38" i="226" s="1"/>
  <c r="G38" i="273"/>
  <c r="H38" i="273" s="1"/>
  <c r="G29" i="279"/>
  <c r="H29" i="279" s="1"/>
  <c r="G28" i="288"/>
  <c r="H28" i="288" s="1"/>
  <c r="G38" i="230"/>
  <c r="H38" i="230" s="1"/>
  <c r="G28" i="286"/>
  <c r="H28" i="286" s="1"/>
  <c r="G28" i="258"/>
  <c r="H28" i="258" s="1"/>
  <c r="G29" i="267"/>
  <c r="H29" i="267" s="1"/>
  <c r="G24" i="282"/>
  <c r="H24" i="282" s="1"/>
  <c r="G29" i="309"/>
  <c r="H29" i="309" s="1"/>
  <c r="G24" i="220"/>
  <c r="H24" i="220" s="1"/>
  <c r="G29" i="227"/>
  <c r="H29" i="227" s="1"/>
  <c r="G28" i="250"/>
  <c r="H28" i="250" s="1"/>
  <c r="G38" i="267"/>
  <c r="H38" i="267" s="1"/>
  <c r="G38" i="276"/>
  <c r="H38" i="276" s="1"/>
  <c r="G29" i="281"/>
  <c r="H29" i="281" s="1"/>
  <c r="G24" i="287"/>
  <c r="H24" i="287" s="1"/>
  <c r="G38" i="259"/>
  <c r="H38" i="259" s="1"/>
  <c r="G28" i="259"/>
  <c r="H28" i="259" s="1"/>
  <c r="G38" i="224"/>
  <c r="H38" i="224" s="1"/>
  <c r="G28" i="277"/>
  <c r="H28" i="277" s="1"/>
  <c r="G29" i="287"/>
  <c r="H29" i="287" s="1"/>
  <c r="G24" i="270"/>
  <c r="H24" i="270" s="1"/>
  <c r="G29" i="232"/>
  <c r="H29" i="232" s="1"/>
  <c r="G29" i="282"/>
  <c r="H29" i="282" s="1"/>
  <c r="G28" i="273"/>
  <c r="H28" i="273" s="1"/>
  <c r="G28" i="282"/>
  <c r="H28" i="282" s="1"/>
  <c r="G29" i="252"/>
  <c r="H29" i="252" s="1"/>
  <c r="G29" i="310"/>
  <c r="H29" i="310" s="1"/>
  <c r="F9" i="309"/>
  <c r="F9" i="311"/>
  <c r="F9" i="310"/>
  <c r="F9" i="308"/>
  <c r="F9" i="288"/>
  <c r="F9" i="287"/>
  <c r="F9" i="282"/>
  <c r="F9" i="278"/>
  <c r="F9" i="286"/>
  <c r="F9" i="285"/>
  <c r="F9" i="284"/>
  <c r="F9" i="283"/>
  <c r="F9" i="279"/>
  <c r="F9" i="275"/>
  <c r="F9" i="281"/>
  <c r="F9" i="280"/>
  <c r="F9" i="277"/>
  <c r="F9" i="274"/>
  <c r="F9" i="270"/>
  <c r="F9" i="272"/>
  <c r="F9" i="271"/>
  <c r="F9" i="276"/>
  <c r="F9" i="273"/>
  <c r="F9" i="267"/>
  <c r="F9" i="266"/>
  <c r="F9" i="261"/>
  <c r="F9" i="259"/>
  <c r="F9" i="260"/>
  <c r="F9" i="258"/>
  <c r="F9" i="252"/>
  <c r="F9" i="250"/>
  <c r="F9" i="232"/>
  <c r="F9" i="230"/>
  <c r="F9" i="226"/>
  <c r="F9" i="225"/>
  <c r="F9" i="221"/>
  <c r="F9" i="227"/>
  <c r="F9" i="223"/>
  <c r="F9" i="228"/>
  <c r="F9" i="224"/>
  <c r="F9" i="220"/>
  <c r="F9" i="229"/>
  <c r="F9" i="208"/>
  <c r="G38" i="189"/>
  <c r="G24" i="189"/>
  <c r="H24" i="189" s="1"/>
  <c r="G28" i="189"/>
  <c r="H28" i="189" s="1"/>
  <c r="G29" i="189"/>
  <c r="H29" i="189" s="1"/>
  <c r="F9" i="189"/>
  <c r="E59" i="188"/>
  <c r="F33" i="189" s="1"/>
  <c r="B83" i="188"/>
  <c r="E83" i="188" s="1"/>
  <c r="E72" i="188"/>
  <c r="B81" i="188"/>
  <c r="E81" i="188" s="1"/>
  <c r="E70" i="188"/>
  <c r="B63" i="188"/>
  <c r="E63" i="188" s="1"/>
  <c r="E50" i="188"/>
  <c r="E51" i="188" s="1"/>
  <c r="G25" i="347" l="1"/>
  <c r="H25" i="347" s="1"/>
  <c r="F10" i="364"/>
  <c r="I27" i="347"/>
  <c r="G45" i="364"/>
  <c r="H45" i="364" s="1"/>
  <c r="I27" i="364"/>
  <c r="G42" i="208"/>
  <c r="H42" i="208" s="1"/>
  <c r="I41" i="208" s="1"/>
  <c r="G42" i="339"/>
  <c r="H42" i="339" s="1"/>
  <c r="I41" i="339" s="1"/>
  <c r="G42" i="189"/>
  <c r="H42" i="189" s="1"/>
  <c r="I41" i="189" s="1"/>
  <c r="G42" i="328"/>
  <c r="H42" i="328" s="1"/>
  <c r="I41" i="328" s="1"/>
  <c r="G42" i="343"/>
  <c r="H42" i="343" s="1"/>
  <c r="I41" i="343" s="1"/>
  <c r="G43" i="232"/>
  <c r="H43" i="232" s="1"/>
  <c r="I42" i="232" s="1"/>
  <c r="G42" i="250"/>
  <c r="H42" i="250" s="1"/>
  <c r="I41" i="250" s="1"/>
  <c r="G42" i="364"/>
  <c r="H42" i="364" s="1"/>
  <c r="I41" i="364" s="1"/>
  <c r="G42" i="333"/>
  <c r="H42" i="333" s="1"/>
  <c r="I41" i="333" s="1"/>
  <c r="G42" i="341"/>
  <c r="H42" i="341" s="1"/>
  <c r="I41" i="341" s="1"/>
  <c r="I27" i="250"/>
  <c r="I27" i="282"/>
  <c r="G35" i="364"/>
  <c r="H35" i="364" s="1"/>
  <c r="G34" i="364"/>
  <c r="H34" i="364" s="1"/>
  <c r="H25" i="361"/>
  <c r="I23" i="361" s="1"/>
  <c r="I27" i="229"/>
  <c r="I27" i="318"/>
  <c r="I27" i="319"/>
  <c r="I27" i="341"/>
  <c r="I27" i="357"/>
  <c r="G42" i="361"/>
  <c r="H42" i="361" s="1"/>
  <c r="F10" i="361"/>
  <c r="I27" i="355"/>
  <c r="I27" i="345"/>
  <c r="E65" i="188"/>
  <c r="F34" i="189" s="1"/>
  <c r="I27" i="333"/>
  <c r="I27" i="343"/>
  <c r="I27" i="328"/>
  <c r="I27" i="353"/>
  <c r="I27" i="359"/>
  <c r="I27" i="351"/>
  <c r="I27" i="361"/>
  <c r="I27" i="317"/>
  <c r="I27" i="349"/>
  <c r="I27" i="316"/>
  <c r="I27" i="339"/>
  <c r="G34" i="361"/>
  <c r="H34" i="361" s="1"/>
  <c r="G35" i="361"/>
  <c r="H35" i="361" s="1"/>
  <c r="G42" i="357"/>
  <c r="H42" i="357" s="1"/>
  <c r="G42" i="359"/>
  <c r="H42" i="359" s="1"/>
  <c r="G34" i="359"/>
  <c r="H34" i="359" s="1"/>
  <c r="G35" i="359"/>
  <c r="H35" i="359" s="1"/>
  <c r="F10" i="357"/>
  <c r="F10" i="359"/>
  <c r="G34" i="357"/>
  <c r="H34" i="357" s="1"/>
  <c r="G35" i="357"/>
  <c r="H35" i="357" s="1"/>
  <c r="F10" i="353"/>
  <c r="F10" i="355"/>
  <c r="G35" i="355"/>
  <c r="H35" i="355" s="1"/>
  <c r="G34" i="355"/>
  <c r="H34" i="355" s="1"/>
  <c r="G42" i="353"/>
  <c r="H42" i="353" s="1"/>
  <c r="G43" i="355"/>
  <c r="H43" i="355" s="1"/>
  <c r="G34" i="353"/>
  <c r="H34" i="353" s="1"/>
  <c r="G35" i="353"/>
  <c r="H35" i="353" s="1"/>
  <c r="G34" i="351"/>
  <c r="H34" i="351" s="1"/>
  <c r="G35" i="351"/>
  <c r="H35" i="351" s="1"/>
  <c r="G42" i="349"/>
  <c r="H42" i="349" s="1"/>
  <c r="G42" i="351"/>
  <c r="H42" i="351" s="1"/>
  <c r="F10" i="349"/>
  <c r="F10" i="351"/>
  <c r="G34" i="349"/>
  <c r="H34" i="349" s="1"/>
  <c r="G35" i="349"/>
  <c r="H35" i="349" s="1"/>
  <c r="I27" i="286"/>
  <c r="F10" i="345"/>
  <c r="F10" i="347"/>
  <c r="G34" i="347"/>
  <c r="H34" i="347" s="1"/>
  <c r="G35" i="347"/>
  <c r="H35" i="347" s="1"/>
  <c r="G42" i="345"/>
  <c r="H42" i="345" s="1"/>
  <c r="G42" i="347"/>
  <c r="H42" i="347" s="1"/>
  <c r="I27" i="285"/>
  <c r="G34" i="345"/>
  <c r="H34" i="345" s="1"/>
  <c r="G35" i="345"/>
  <c r="H35" i="345" s="1"/>
  <c r="F10" i="341"/>
  <c r="F10" i="343"/>
  <c r="G34" i="343"/>
  <c r="H34" i="343" s="1"/>
  <c r="G35" i="343"/>
  <c r="H35" i="343" s="1"/>
  <c r="G45" i="341"/>
  <c r="H45" i="341" s="1"/>
  <c r="G45" i="343"/>
  <c r="H45" i="343" s="1"/>
  <c r="G34" i="341"/>
  <c r="H34" i="341" s="1"/>
  <c r="G35" i="341"/>
  <c r="H35" i="341" s="1"/>
  <c r="G45" i="339"/>
  <c r="H45" i="339" s="1"/>
  <c r="F10" i="339"/>
  <c r="G34" i="339"/>
  <c r="H34" i="339" s="1"/>
  <c r="G35" i="339"/>
  <c r="H35" i="339" s="1"/>
  <c r="F10" i="333"/>
  <c r="G45" i="333"/>
  <c r="H45" i="333" s="1"/>
  <c r="I27" i="258"/>
  <c r="I27" i="266"/>
  <c r="G34" i="333"/>
  <c r="H34" i="333" s="1"/>
  <c r="G35" i="333"/>
  <c r="H35" i="333" s="1"/>
  <c r="F10" i="328"/>
  <c r="G45" i="328"/>
  <c r="H45" i="328" s="1"/>
  <c r="G34" i="328"/>
  <c r="H34" i="328" s="1"/>
  <c r="G35" i="328"/>
  <c r="H35" i="328" s="1"/>
  <c r="I27" i="278"/>
  <c r="I27" i="271"/>
  <c r="I27" i="276"/>
  <c r="I23" i="220"/>
  <c r="I27" i="223"/>
  <c r="I27" i="261"/>
  <c r="H25" i="318"/>
  <c r="H25" i="317"/>
  <c r="H25" i="316"/>
  <c r="F10" i="319"/>
  <c r="F10" i="318"/>
  <c r="F10" i="317"/>
  <c r="F10" i="316"/>
  <c r="G42" i="319"/>
  <c r="H42" i="319" s="1"/>
  <c r="G42" i="318"/>
  <c r="H42" i="318" s="1"/>
  <c r="G43" i="317"/>
  <c r="H43" i="317" s="1"/>
  <c r="G43" i="316"/>
  <c r="H43" i="316" s="1"/>
  <c r="G34" i="318"/>
  <c r="H34" i="318" s="1"/>
  <c r="G34" i="319"/>
  <c r="H34" i="319" s="1"/>
  <c r="G35" i="319"/>
  <c r="H35" i="319" s="1"/>
  <c r="G35" i="317"/>
  <c r="H35" i="317" s="1"/>
  <c r="G35" i="318"/>
  <c r="H35" i="318" s="1"/>
  <c r="G34" i="316"/>
  <c r="H34" i="316" s="1"/>
  <c r="G34" i="317"/>
  <c r="H34" i="317" s="1"/>
  <c r="G35" i="316"/>
  <c r="H35" i="316" s="1"/>
  <c r="I27" i="270"/>
  <c r="I23" i="270"/>
  <c r="I27" i="220"/>
  <c r="I27" i="287"/>
  <c r="I27" i="308"/>
  <c r="I27" i="288"/>
  <c r="I27" i="230"/>
  <c r="I27" i="273"/>
  <c r="I27" i="226"/>
  <c r="I27" i="274"/>
  <c r="I27" i="310"/>
  <c r="I27" i="224"/>
  <c r="I23" i="284"/>
  <c r="I27" i="221"/>
  <c r="I27" i="272"/>
  <c r="I27" i="279"/>
  <c r="I27" i="275"/>
  <c r="I27" i="225"/>
  <c r="I27" i="232"/>
  <c r="I27" i="252"/>
  <c r="I27" i="259"/>
  <c r="I27" i="277"/>
  <c r="I27" i="267"/>
  <c r="I27" i="284"/>
  <c r="I27" i="227"/>
  <c r="I27" i="208"/>
  <c r="I27" i="228"/>
  <c r="I27" i="283"/>
  <c r="I27" i="309"/>
  <c r="I27" i="281"/>
  <c r="I27" i="260"/>
  <c r="I27" i="280"/>
  <c r="I27" i="311"/>
  <c r="F10" i="311"/>
  <c r="F10" i="310"/>
  <c r="F10" i="309"/>
  <c r="F10" i="308"/>
  <c r="G25" i="311"/>
  <c r="H25" i="311" s="1"/>
  <c r="G43" i="311"/>
  <c r="H43" i="311" s="1"/>
  <c r="G42" i="310"/>
  <c r="H42" i="310" s="1"/>
  <c r="G42" i="309"/>
  <c r="H42" i="309" s="1"/>
  <c r="G42" i="308"/>
  <c r="H42" i="308" s="1"/>
  <c r="G35" i="311"/>
  <c r="H35" i="311" s="1"/>
  <c r="G34" i="311"/>
  <c r="H34" i="311" s="1"/>
  <c r="G34" i="310"/>
  <c r="H34" i="310" s="1"/>
  <c r="G35" i="310"/>
  <c r="H35" i="310" s="1"/>
  <c r="G34" i="308"/>
  <c r="H34" i="308" s="1"/>
  <c r="G34" i="309"/>
  <c r="H34" i="309" s="1"/>
  <c r="G35" i="309"/>
  <c r="H35" i="309" s="1"/>
  <c r="G35" i="308"/>
  <c r="H35" i="308" s="1"/>
  <c r="G42" i="287"/>
  <c r="H42" i="287" s="1"/>
  <c r="G42" i="283"/>
  <c r="H42" i="283" s="1"/>
  <c r="G42" i="279"/>
  <c r="H42" i="279" s="1"/>
  <c r="G42" i="286"/>
  <c r="H42" i="286" s="1"/>
  <c r="G42" i="285"/>
  <c r="H42" i="285" s="1"/>
  <c r="G42" i="284"/>
  <c r="H42" i="284" s="1"/>
  <c r="G42" i="288"/>
  <c r="H42" i="288" s="1"/>
  <c r="G42" i="282"/>
  <c r="H42" i="282" s="1"/>
  <c r="G42" i="278"/>
  <c r="H42" i="278" s="1"/>
  <c r="G42" i="280"/>
  <c r="H42" i="280" s="1"/>
  <c r="G42" i="276"/>
  <c r="H42" i="276" s="1"/>
  <c r="G42" i="281"/>
  <c r="H42" i="281" s="1"/>
  <c r="G42" i="277"/>
  <c r="H42" i="277" s="1"/>
  <c r="G42" i="275"/>
  <c r="H42" i="275" s="1"/>
  <c r="G42" i="272"/>
  <c r="H42" i="272" s="1"/>
  <c r="G42" i="271"/>
  <c r="H42" i="271" s="1"/>
  <c r="G42" i="270"/>
  <c r="H42" i="270" s="1"/>
  <c r="G42" i="274"/>
  <c r="H42" i="274" s="1"/>
  <c r="G42" i="273"/>
  <c r="H42" i="273" s="1"/>
  <c r="G25" i="288"/>
  <c r="H25" i="288" s="1"/>
  <c r="G25" i="282"/>
  <c r="H25" i="282" s="1"/>
  <c r="H25" i="281"/>
  <c r="H25" i="275"/>
  <c r="F10" i="288"/>
  <c r="F10" i="287"/>
  <c r="F10" i="284"/>
  <c r="F10" i="283"/>
  <c r="F10" i="279"/>
  <c r="F10" i="286"/>
  <c r="F10" i="285"/>
  <c r="F10" i="276"/>
  <c r="F10" i="282"/>
  <c r="F10" i="281"/>
  <c r="F10" i="280"/>
  <c r="F10" i="278"/>
  <c r="F10" i="277"/>
  <c r="F10" i="275"/>
  <c r="F10" i="272"/>
  <c r="F10" i="271"/>
  <c r="F10" i="273"/>
  <c r="F10" i="274"/>
  <c r="F10" i="270"/>
  <c r="G34" i="288"/>
  <c r="H34" i="288" s="1"/>
  <c r="G35" i="287"/>
  <c r="H35" i="287" s="1"/>
  <c r="G34" i="286"/>
  <c r="H34" i="286" s="1"/>
  <c r="G34" i="285"/>
  <c r="H34" i="285" s="1"/>
  <c r="G34" i="284"/>
  <c r="H34" i="284" s="1"/>
  <c r="G35" i="283"/>
  <c r="H35" i="283" s="1"/>
  <c r="G34" i="280"/>
  <c r="H34" i="280" s="1"/>
  <c r="G35" i="279"/>
  <c r="H35" i="279" s="1"/>
  <c r="G34" i="276"/>
  <c r="H34" i="276" s="1"/>
  <c r="G35" i="288"/>
  <c r="H35" i="288" s="1"/>
  <c r="G35" i="286"/>
  <c r="H35" i="286" s="1"/>
  <c r="G35" i="285"/>
  <c r="H35" i="285" s="1"/>
  <c r="G35" i="284"/>
  <c r="H35" i="284" s="1"/>
  <c r="G34" i="287"/>
  <c r="H34" i="287" s="1"/>
  <c r="G34" i="282"/>
  <c r="H34" i="282" s="1"/>
  <c r="G35" i="281"/>
  <c r="H35" i="281" s="1"/>
  <c r="G34" i="279"/>
  <c r="H34" i="279" s="1"/>
  <c r="G34" i="278"/>
  <c r="H34" i="278" s="1"/>
  <c r="G35" i="277"/>
  <c r="H35" i="277" s="1"/>
  <c r="G35" i="276"/>
  <c r="H35" i="276" s="1"/>
  <c r="G35" i="282"/>
  <c r="H35" i="282" s="1"/>
  <c r="G34" i="281"/>
  <c r="H34" i="281" s="1"/>
  <c r="G35" i="278"/>
  <c r="H35" i="278" s="1"/>
  <c r="G34" i="277"/>
  <c r="H34" i="277" s="1"/>
  <c r="G34" i="283"/>
  <c r="H34" i="283" s="1"/>
  <c r="G35" i="280"/>
  <c r="H35" i="280" s="1"/>
  <c r="G35" i="275"/>
  <c r="H35" i="275" s="1"/>
  <c r="G35" i="272"/>
  <c r="H35" i="272" s="1"/>
  <c r="G35" i="271"/>
  <c r="H35" i="271" s="1"/>
  <c r="G35" i="270"/>
  <c r="H35" i="270" s="1"/>
  <c r="G35" i="274"/>
  <c r="H35" i="274" s="1"/>
  <c r="G34" i="273"/>
  <c r="H34" i="273" s="1"/>
  <c r="G34" i="274"/>
  <c r="H34" i="274" s="1"/>
  <c r="G35" i="273"/>
  <c r="H35" i="273" s="1"/>
  <c r="G34" i="275"/>
  <c r="H34" i="275" s="1"/>
  <c r="G34" i="272"/>
  <c r="H34" i="272" s="1"/>
  <c r="G34" i="271"/>
  <c r="H34" i="271" s="1"/>
  <c r="G34" i="270"/>
  <c r="H34" i="270" s="1"/>
  <c r="H25" i="267"/>
  <c r="F10" i="266"/>
  <c r="F10" i="267"/>
  <c r="G42" i="267"/>
  <c r="H42" i="267" s="1"/>
  <c r="G42" i="266"/>
  <c r="H42" i="266" s="1"/>
  <c r="G34" i="266"/>
  <c r="H34" i="266" s="1"/>
  <c r="G34" i="267"/>
  <c r="H34" i="267" s="1"/>
  <c r="G35" i="266"/>
  <c r="H35" i="266" s="1"/>
  <c r="G35" i="267"/>
  <c r="H35" i="267" s="1"/>
  <c r="G43" i="261"/>
  <c r="H43" i="261" s="1"/>
  <c r="G42" i="260"/>
  <c r="H42" i="260" s="1"/>
  <c r="G43" i="258"/>
  <c r="H43" i="258" s="1"/>
  <c r="G42" i="259"/>
  <c r="H42" i="259" s="1"/>
  <c r="G35" i="261"/>
  <c r="H35" i="261" s="1"/>
  <c r="G34" i="260"/>
  <c r="H34" i="260" s="1"/>
  <c r="G35" i="260"/>
  <c r="H35" i="260" s="1"/>
  <c r="G34" i="261"/>
  <c r="H34" i="261" s="1"/>
  <c r="G34" i="258"/>
  <c r="H34" i="258" s="1"/>
  <c r="G34" i="259"/>
  <c r="H34" i="259" s="1"/>
  <c r="G35" i="258"/>
  <c r="H35" i="258" s="1"/>
  <c r="G35" i="259"/>
  <c r="H35" i="259" s="1"/>
  <c r="H25" i="258"/>
  <c r="H25" i="259"/>
  <c r="F10" i="261"/>
  <c r="F10" i="260"/>
  <c r="F10" i="258"/>
  <c r="F10" i="259"/>
  <c r="G42" i="252"/>
  <c r="H42" i="252" s="1"/>
  <c r="G45" i="250"/>
  <c r="H45" i="250" s="1"/>
  <c r="G35" i="252"/>
  <c r="H35" i="252" s="1"/>
  <c r="G34" i="250"/>
  <c r="H34" i="250" s="1"/>
  <c r="G35" i="250"/>
  <c r="H35" i="250" s="1"/>
  <c r="G34" i="252"/>
  <c r="H34" i="252" s="1"/>
  <c r="F10" i="252"/>
  <c r="F10" i="250"/>
  <c r="F10" i="232"/>
  <c r="F10" i="230"/>
  <c r="F10" i="227"/>
  <c r="F10" i="223"/>
  <c r="F10" i="226"/>
  <c r="F10" i="228"/>
  <c r="F10" i="224"/>
  <c r="F10" i="220"/>
  <c r="F10" i="229"/>
  <c r="F10" i="225"/>
  <c r="F10" i="221"/>
  <c r="G35" i="232"/>
  <c r="H35" i="232" s="1"/>
  <c r="G34" i="230"/>
  <c r="H34" i="230" s="1"/>
  <c r="G35" i="230"/>
  <c r="H35" i="230" s="1"/>
  <c r="G34" i="232"/>
  <c r="H34" i="232" s="1"/>
  <c r="G34" i="228"/>
  <c r="H34" i="228" s="1"/>
  <c r="G35" i="227"/>
  <c r="H35" i="227" s="1"/>
  <c r="G34" i="224"/>
  <c r="H34" i="224" s="1"/>
  <c r="G35" i="223"/>
  <c r="H35" i="223" s="1"/>
  <c r="G34" i="229"/>
  <c r="H34" i="229" s="1"/>
  <c r="G35" i="228"/>
  <c r="H35" i="228" s="1"/>
  <c r="G34" i="225"/>
  <c r="H34" i="225" s="1"/>
  <c r="G35" i="224"/>
  <c r="H35" i="224" s="1"/>
  <c r="G34" i="221"/>
  <c r="H34" i="221" s="1"/>
  <c r="G34" i="220"/>
  <c r="H34" i="220" s="1"/>
  <c r="G34" i="227"/>
  <c r="H34" i="227" s="1"/>
  <c r="G34" i="226"/>
  <c r="H34" i="226" s="1"/>
  <c r="G35" i="225"/>
  <c r="H35" i="225" s="1"/>
  <c r="G35" i="221"/>
  <c r="H35" i="221" s="1"/>
  <c r="G35" i="220"/>
  <c r="H35" i="220" s="1"/>
  <c r="G35" i="226"/>
  <c r="H35" i="226" s="1"/>
  <c r="G34" i="223"/>
  <c r="H34" i="223" s="1"/>
  <c r="G35" i="229"/>
  <c r="H35" i="229" s="1"/>
  <c r="G46" i="232"/>
  <c r="H46" i="232" s="1"/>
  <c r="G42" i="229"/>
  <c r="H42" i="229" s="1"/>
  <c r="G42" i="230"/>
  <c r="H42" i="230" s="1"/>
  <c r="G42" i="227"/>
  <c r="H42" i="227" s="1"/>
  <c r="G42" i="223"/>
  <c r="H42" i="223" s="1"/>
  <c r="G43" i="226"/>
  <c r="H43" i="226" s="1"/>
  <c r="G42" i="228"/>
  <c r="H42" i="228" s="1"/>
  <c r="G42" i="224"/>
  <c r="H42" i="224" s="1"/>
  <c r="G42" i="225"/>
  <c r="H42" i="225" s="1"/>
  <c r="G42" i="221"/>
  <c r="H42" i="221" s="1"/>
  <c r="G42" i="220"/>
  <c r="H42" i="220" s="1"/>
  <c r="F10" i="208"/>
  <c r="G45" i="208"/>
  <c r="H45" i="208" s="1"/>
  <c r="G34" i="208"/>
  <c r="H34" i="208" s="1"/>
  <c r="G35" i="208"/>
  <c r="H35" i="208" s="1"/>
  <c r="H25" i="208"/>
  <c r="B108" i="188"/>
  <c r="E108" i="188" s="1"/>
  <c r="G45" i="189"/>
  <c r="I27" i="189"/>
  <c r="B102" i="188"/>
  <c r="E102" i="188" s="1"/>
  <c r="E73" i="188"/>
  <c r="F35" i="189" s="1"/>
  <c r="F10" i="189"/>
  <c r="G35" i="189"/>
  <c r="G34" i="189"/>
  <c r="E85" i="188"/>
  <c r="F38" i="189" s="1"/>
  <c r="H38" i="189" s="1"/>
  <c r="B101" i="188"/>
  <c r="E101" i="188" s="1"/>
  <c r="B107" i="188"/>
  <c r="F32" i="189"/>
  <c r="G25" i="223" l="1"/>
  <c r="H25" i="223" s="1"/>
  <c r="G25" i="189"/>
  <c r="H25" i="189" s="1"/>
  <c r="G25" i="221"/>
  <c r="H25" i="221" s="1"/>
  <c r="G25" i="260"/>
  <c r="H25" i="260" s="1"/>
  <c r="G25" i="272"/>
  <c r="H25" i="272" s="1"/>
  <c r="G25" i="319"/>
  <c r="H25" i="319" s="1"/>
  <c r="G25" i="273"/>
  <c r="H25" i="273" s="1"/>
  <c r="G25" i="224"/>
  <c r="H25" i="224" s="1"/>
  <c r="G25" i="286"/>
  <c r="H25" i="286" s="1"/>
  <c r="G25" i="252"/>
  <c r="H25" i="252" s="1"/>
  <c r="G25" i="271"/>
  <c r="H25" i="271" s="1"/>
  <c r="G25" i="274"/>
  <c r="H25" i="274" s="1"/>
  <c r="G25" i="225"/>
  <c r="H25" i="225" s="1"/>
  <c r="G25" i="283"/>
  <c r="H25" i="283" s="1"/>
  <c r="G25" i="229"/>
  <c r="H25" i="229" s="1"/>
  <c r="G25" i="285"/>
  <c r="H25" i="285" s="1"/>
  <c r="G25" i="250"/>
  <c r="H25" i="250" s="1"/>
  <c r="G25" i="308"/>
  <c r="H25" i="308" s="1"/>
  <c r="G25" i="228"/>
  <c r="H25" i="228" s="1"/>
  <c r="G25" i="277"/>
  <c r="H25" i="277" s="1"/>
  <c r="G25" i="232"/>
  <c r="H25" i="232" s="1"/>
  <c r="G25" i="266"/>
  <c r="H25" i="266" s="1"/>
  <c r="G25" i="278"/>
  <c r="H25" i="278" s="1"/>
  <c r="G25" i="230"/>
  <c r="H25" i="230" s="1"/>
  <c r="G25" i="353"/>
  <c r="H25" i="353" s="1"/>
  <c r="I23" i="353" s="1"/>
  <c r="G25" i="341"/>
  <c r="H25" i="341" s="1"/>
  <c r="I23" i="341" s="1"/>
  <c r="G25" i="349"/>
  <c r="H25" i="349" s="1"/>
  <c r="I23" i="349" s="1"/>
  <c r="G25" i="226"/>
  <c r="H25" i="226" s="1"/>
  <c r="G25" i="227"/>
  <c r="H25" i="227" s="1"/>
  <c r="G25" i="261"/>
  <c r="H25" i="261" s="1"/>
  <c r="G25" i="310"/>
  <c r="H25" i="310" s="1"/>
  <c r="G25" i="351"/>
  <c r="H25" i="351" s="1"/>
  <c r="G25" i="309"/>
  <c r="H25" i="309" s="1"/>
  <c r="G25" i="359"/>
  <c r="H25" i="359" s="1"/>
  <c r="G25" i="333"/>
  <c r="G25" i="345"/>
  <c r="H25" i="345" s="1"/>
  <c r="I23" i="345" s="1"/>
  <c r="G25" i="276"/>
  <c r="H25" i="276" s="1"/>
  <c r="G25" i="343"/>
  <c r="H25" i="343" s="1"/>
  <c r="G25" i="355"/>
  <c r="H25" i="355" s="1"/>
  <c r="G25" i="364"/>
  <c r="H25" i="364" s="1"/>
  <c r="G25" i="279"/>
  <c r="H25" i="279" s="1"/>
  <c r="G25" i="287"/>
  <c r="H25" i="287" s="1"/>
  <c r="G25" i="339"/>
  <c r="H25" i="339" s="1"/>
  <c r="G25" i="280"/>
  <c r="H25" i="280" s="1"/>
  <c r="G25" i="328"/>
  <c r="H25" i="328" s="1"/>
  <c r="I23" i="328" s="1"/>
  <c r="G25" i="357"/>
  <c r="H25" i="357" s="1"/>
  <c r="I23" i="357" s="1"/>
  <c r="I23" i="364"/>
  <c r="H34" i="189"/>
  <c r="I23" i="359"/>
  <c r="I23" i="355"/>
  <c r="I23" i="351"/>
  <c r="I23" i="347"/>
  <c r="I23" i="343"/>
  <c r="I23" i="339"/>
  <c r="I23" i="316"/>
  <c r="I23" i="317"/>
  <c r="I23" i="319"/>
  <c r="I23" i="318"/>
  <c r="I23" i="311"/>
  <c r="I23" i="308"/>
  <c r="I23" i="309"/>
  <c r="I23" i="310"/>
  <c r="I23" i="271"/>
  <c r="I23" i="275"/>
  <c r="I23" i="279"/>
  <c r="I23" i="287"/>
  <c r="I23" i="288"/>
  <c r="I23" i="272"/>
  <c r="I23" i="276"/>
  <c r="I23" i="281"/>
  <c r="I23" i="280"/>
  <c r="I23" i="274"/>
  <c r="I23" i="277"/>
  <c r="I23" i="282"/>
  <c r="I23" i="285"/>
  <c r="I23" i="273"/>
  <c r="I23" i="278"/>
  <c r="I23" i="283"/>
  <c r="I23" i="286"/>
  <c r="I23" i="267"/>
  <c r="I23" i="266"/>
  <c r="I23" i="261"/>
  <c r="I23" i="260"/>
  <c r="I23" i="259"/>
  <c r="I23" i="258"/>
  <c r="I23" i="252"/>
  <c r="I23" i="250"/>
  <c r="I23" i="226"/>
  <c r="I23" i="225"/>
  <c r="I23" i="232"/>
  <c r="I23" i="227"/>
  <c r="I23" i="229"/>
  <c r="I23" i="221"/>
  <c r="I23" i="224"/>
  <c r="I23" i="230"/>
  <c r="I23" i="223"/>
  <c r="I23" i="228"/>
  <c r="I23" i="208"/>
  <c r="E107" i="188"/>
  <c r="E109" i="188" s="1"/>
  <c r="I23" i="189"/>
  <c r="E103" i="188"/>
  <c r="F45" i="189" s="1"/>
  <c r="H45" i="189" s="1"/>
  <c r="H35" i="189"/>
  <c r="G39" i="277" l="1"/>
  <c r="H39" i="277" s="1"/>
  <c r="I37" i="277" s="1"/>
  <c r="G39" i="220"/>
  <c r="H39" i="220" s="1"/>
  <c r="I37" i="220" s="1"/>
  <c r="G39" i="266"/>
  <c r="H39" i="266" s="1"/>
  <c r="I37" i="266" s="1"/>
  <c r="G39" i="281"/>
  <c r="H39" i="281" s="1"/>
  <c r="I37" i="281" s="1"/>
  <c r="G39" i="328"/>
  <c r="H39" i="328" s="1"/>
  <c r="I37" i="328" s="1"/>
  <c r="G39" i="341"/>
  <c r="H39" i="341" s="1"/>
  <c r="I37" i="341" s="1"/>
  <c r="G39" i="223"/>
  <c r="H39" i="223" s="1"/>
  <c r="I37" i="223" s="1"/>
  <c r="G39" i="276"/>
  <c r="H39" i="276" s="1"/>
  <c r="I37" i="276" s="1"/>
  <c r="G39" i="347"/>
  <c r="H39" i="347" s="1"/>
  <c r="I37" i="347" s="1"/>
  <c r="G39" i="189"/>
  <c r="H39" i="189" s="1"/>
  <c r="I37" i="189" s="1"/>
  <c r="E112" i="188"/>
  <c r="G39" i="228"/>
  <c r="H39" i="228" s="1"/>
  <c r="I37" i="228" s="1"/>
  <c r="G39" i="208"/>
  <c r="H39" i="208" s="1"/>
  <c r="I37" i="208" s="1"/>
  <c r="G39" i="284"/>
  <c r="H39" i="284" s="1"/>
  <c r="I37" i="284" s="1"/>
  <c r="G39" i="345"/>
  <c r="H39" i="345" s="1"/>
  <c r="I37" i="345" s="1"/>
  <c r="G39" i="270"/>
  <c r="H39" i="270" s="1"/>
  <c r="I37" i="270" s="1"/>
  <c r="G39" i="285"/>
  <c r="H39" i="285" s="1"/>
  <c r="I37" i="285" s="1"/>
  <c r="G39" i="364"/>
  <c r="H39" i="364" s="1"/>
  <c r="I37" i="364" s="1"/>
  <c r="G39" i="333"/>
  <c r="H39" i="333" s="1"/>
  <c r="I37" i="333" s="1"/>
  <c r="G39" i="227"/>
  <c r="H39" i="227" s="1"/>
  <c r="I37" i="227" s="1"/>
  <c r="G40" i="226"/>
  <c r="H40" i="226" s="1"/>
  <c r="G39" i="224"/>
  <c r="H39" i="224" s="1"/>
  <c r="I37" i="224" s="1"/>
  <c r="G39" i="259"/>
  <c r="H39" i="259" s="1"/>
  <c r="I37" i="259" s="1"/>
  <c r="G39" i="271"/>
  <c r="H39" i="271" s="1"/>
  <c r="I37" i="271" s="1"/>
  <c r="G39" i="286"/>
  <c r="H39" i="286" s="1"/>
  <c r="I37" i="286" s="1"/>
  <c r="G39" i="221"/>
  <c r="H39" i="221" s="1"/>
  <c r="I37" i="221" s="1"/>
  <c r="G39" i="275"/>
  <c r="H39" i="275" s="1"/>
  <c r="I37" i="275" s="1"/>
  <c r="G39" i="310"/>
  <c r="H39" i="310" s="1"/>
  <c r="I37" i="310" s="1"/>
  <c r="G39" i="359"/>
  <c r="H39" i="359" s="1"/>
  <c r="I37" i="359" s="1"/>
  <c r="G39" i="225"/>
  <c r="H39" i="225" s="1"/>
  <c r="I37" i="225" s="1"/>
  <c r="G39" i="252"/>
  <c r="H39" i="252" s="1"/>
  <c r="I37" i="252" s="1"/>
  <c r="G39" i="260"/>
  <c r="H39" i="260" s="1"/>
  <c r="I37" i="260" s="1"/>
  <c r="G39" i="273"/>
  <c r="H39" i="273" s="1"/>
  <c r="I37" i="273" s="1"/>
  <c r="G39" i="308"/>
  <c r="H39" i="308" s="1"/>
  <c r="I37" i="308" s="1"/>
  <c r="G39" i="357"/>
  <c r="H39" i="357" s="1"/>
  <c r="I37" i="357" s="1"/>
  <c r="G40" i="258"/>
  <c r="H40" i="258" s="1"/>
  <c r="G39" i="272"/>
  <c r="H39" i="272" s="1"/>
  <c r="I37" i="272" s="1"/>
  <c r="G39" i="288"/>
  <c r="H39" i="288" s="1"/>
  <c r="I37" i="288" s="1"/>
  <c r="G39" i="339"/>
  <c r="H39" i="339" s="1"/>
  <c r="I37" i="339" s="1"/>
  <c r="G40" i="261"/>
  <c r="H40" i="261" s="1"/>
  <c r="G39" i="229"/>
  <c r="H39" i="229" s="1"/>
  <c r="I37" i="229" s="1"/>
  <c r="G39" i="250"/>
  <c r="H39" i="250" s="1"/>
  <c r="I37" i="250" s="1"/>
  <c r="G39" i="280"/>
  <c r="H39" i="280" s="1"/>
  <c r="I37" i="280" s="1"/>
  <c r="G39" i="309"/>
  <c r="H39" i="309" s="1"/>
  <c r="I37" i="309" s="1"/>
  <c r="G40" i="317"/>
  <c r="H40" i="317" s="1"/>
  <c r="G39" i="351"/>
  <c r="H39" i="351" s="1"/>
  <c r="I37" i="351" s="1"/>
  <c r="G39" i="279"/>
  <c r="H39" i="279" s="1"/>
  <c r="I37" i="279" s="1"/>
  <c r="G40" i="311"/>
  <c r="H40" i="311" s="1"/>
  <c r="G39" i="349"/>
  <c r="H39" i="349" s="1"/>
  <c r="I37" i="349" s="1"/>
  <c r="G40" i="232"/>
  <c r="H40" i="232" s="1"/>
  <c r="G39" i="283"/>
  <c r="H39" i="283" s="1"/>
  <c r="I37" i="283" s="1"/>
  <c r="G40" i="316"/>
  <c r="H40" i="316" s="1"/>
  <c r="G39" i="318"/>
  <c r="H39" i="318" s="1"/>
  <c r="I37" i="318" s="1"/>
  <c r="G39" i="230"/>
  <c r="H39" i="230" s="1"/>
  <c r="I37" i="230" s="1"/>
  <c r="G39" i="267"/>
  <c r="H39" i="267" s="1"/>
  <c r="I37" i="267" s="1"/>
  <c r="G39" i="274"/>
  <c r="H39" i="274" s="1"/>
  <c r="I37" i="274" s="1"/>
  <c r="G39" i="319"/>
  <c r="H39" i="319" s="1"/>
  <c r="I37" i="319" s="1"/>
  <c r="G39" i="343"/>
  <c r="H39" i="343" s="1"/>
  <c r="I37" i="343" s="1"/>
  <c r="G39" i="282"/>
  <c r="H39" i="282" s="1"/>
  <c r="I37" i="282" s="1"/>
  <c r="G39" i="353"/>
  <c r="H39" i="353" s="1"/>
  <c r="I37" i="353" s="1"/>
  <c r="G39" i="278"/>
  <c r="H39" i="278" s="1"/>
  <c r="I37" i="278" s="1"/>
  <c r="G40" i="355"/>
  <c r="H40" i="355" s="1"/>
  <c r="G39" i="287"/>
  <c r="H39" i="287" s="1"/>
  <c r="I37" i="287" s="1"/>
  <c r="G46" i="364"/>
  <c r="H46" i="364" s="1"/>
  <c r="I44" i="364" s="1"/>
  <c r="H51" i="364"/>
  <c r="G43" i="361"/>
  <c r="H43" i="361" s="1"/>
  <c r="I41" i="361" s="1"/>
  <c r="G39" i="361"/>
  <c r="H39" i="361" s="1"/>
  <c r="I37" i="361" s="1"/>
  <c r="G39" i="258"/>
  <c r="H39" i="258" s="1"/>
  <c r="G39" i="317"/>
  <c r="H39" i="317" s="1"/>
  <c r="G39" i="311"/>
  <c r="H39" i="311" s="1"/>
  <c r="G39" i="355"/>
  <c r="H39" i="355" s="1"/>
  <c r="G39" i="261"/>
  <c r="H39" i="261" s="1"/>
  <c r="G39" i="232"/>
  <c r="H39" i="232" s="1"/>
  <c r="G39" i="226"/>
  <c r="H39" i="226" s="1"/>
  <c r="G39" i="316"/>
  <c r="H39" i="316" s="1"/>
  <c r="G43" i="357"/>
  <c r="H43" i="357" s="1"/>
  <c r="I41" i="357" s="1"/>
  <c r="G43" i="359"/>
  <c r="H43" i="359" s="1"/>
  <c r="I41" i="359" s="1"/>
  <c r="G43" i="353"/>
  <c r="H43" i="353" s="1"/>
  <c r="I41" i="353" s="1"/>
  <c r="G44" i="355"/>
  <c r="H44" i="355" s="1"/>
  <c r="G43" i="349"/>
  <c r="H43" i="349" s="1"/>
  <c r="I41" i="349" s="1"/>
  <c r="G43" i="351"/>
  <c r="H43" i="351" s="1"/>
  <c r="I41" i="351" s="1"/>
  <c r="G43" i="345"/>
  <c r="H43" i="345" s="1"/>
  <c r="I41" i="345" s="1"/>
  <c r="G43" i="347"/>
  <c r="H43" i="347" s="1"/>
  <c r="I41" i="347" s="1"/>
  <c r="G46" i="341"/>
  <c r="H46" i="341" s="1"/>
  <c r="I44" i="341" s="1"/>
  <c r="G46" i="343"/>
  <c r="H46" i="343" s="1"/>
  <c r="I44" i="343" s="1"/>
  <c r="G46" i="339"/>
  <c r="H46" i="339" s="1"/>
  <c r="G46" i="333"/>
  <c r="H46" i="333" s="1"/>
  <c r="I44" i="333" s="1"/>
  <c r="G46" i="328"/>
  <c r="H46" i="328" s="1"/>
  <c r="I44" i="328" s="1"/>
  <c r="G43" i="319"/>
  <c r="H43" i="319" s="1"/>
  <c r="I41" i="319" s="1"/>
  <c r="G44" i="317"/>
  <c r="H44" i="317" s="1"/>
  <c r="I42" i="317" s="1"/>
  <c r="G43" i="318"/>
  <c r="H43" i="318" s="1"/>
  <c r="I41" i="318" s="1"/>
  <c r="G44" i="316"/>
  <c r="H44" i="316" s="1"/>
  <c r="I42" i="316" s="1"/>
  <c r="G44" i="311"/>
  <c r="H44" i="311" s="1"/>
  <c r="I42" i="311" s="1"/>
  <c r="G43" i="309"/>
  <c r="H43" i="309" s="1"/>
  <c r="I41" i="309" s="1"/>
  <c r="G43" i="308"/>
  <c r="H43" i="308" s="1"/>
  <c r="I41" i="308" s="1"/>
  <c r="G43" i="310"/>
  <c r="H43" i="310" s="1"/>
  <c r="I41" i="310" s="1"/>
  <c r="G43" i="282"/>
  <c r="H43" i="282" s="1"/>
  <c r="I41" i="282" s="1"/>
  <c r="G43" i="278"/>
  <c r="H43" i="278" s="1"/>
  <c r="G43" i="288"/>
  <c r="H43" i="288" s="1"/>
  <c r="I41" i="288" s="1"/>
  <c r="I45" i="288" s="1"/>
  <c r="G43" i="287"/>
  <c r="H43" i="287" s="1"/>
  <c r="I41" i="287" s="1"/>
  <c r="G43" i="286"/>
  <c r="H43" i="286" s="1"/>
  <c r="G43" i="285"/>
  <c r="H43" i="285" s="1"/>
  <c r="I41" i="285" s="1"/>
  <c r="G43" i="284"/>
  <c r="H43" i="284" s="1"/>
  <c r="I41" i="284" s="1"/>
  <c r="G43" i="276"/>
  <c r="H43" i="276" s="1"/>
  <c r="I41" i="276" s="1"/>
  <c r="G43" i="275"/>
  <c r="H43" i="275" s="1"/>
  <c r="I41" i="275" s="1"/>
  <c r="G43" i="283"/>
  <c r="H43" i="283" s="1"/>
  <c r="G43" i="281"/>
  <c r="H43" i="281" s="1"/>
  <c r="I41" i="281" s="1"/>
  <c r="G43" i="277"/>
  <c r="H43" i="277" s="1"/>
  <c r="I41" i="277" s="1"/>
  <c r="G43" i="279"/>
  <c r="H43" i="279" s="1"/>
  <c r="I41" i="279" s="1"/>
  <c r="G43" i="280"/>
  <c r="H43" i="280" s="1"/>
  <c r="I41" i="280" s="1"/>
  <c r="G43" i="274"/>
  <c r="H43" i="274" s="1"/>
  <c r="I41" i="274" s="1"/>
  <c r="G43" i="272"/>
  <c r="H43" i="272" s="1"/>
  <c r="I41" i="272" s="1"/>
  <c r="G43" i="271"/>
  <c r="H43" i="271" s="1"/>
  <c r="I41" i="271" s="1"/>
  <c r="G43" i="270"/>
  <c r="H43" i="270" s="1"/>
  <c r="I41" i="270" s="1"/>
  <c r="G43" i="273"/>
  <c r="H43" i="273" s="1"/>
  <c r="G43" i="267"/>
  <c r="H43" i="267" s="1"/>
  <c r="G43" i="266"/>
  <c r="H43" i="266" s="1"/>
  <c r="G43" i="260"/>
  <c r="H43" i="260" s="1"/>
  <c r="I41" i="260" s="1"/>
  <c r="G44" i="261"/>
  <c r="H44" i="261" s="1"/>
  <c r="I42" i="261" s="1"/>
  <c r="G43" i="259"/>
  <c r="H43" i="259" s="1"/>
  <c r="I41" i="259" s="1"/>
  <c r="G44" i="258"/>
  <c r="H44" i="258" s="1"/>
  <c r="G43" i="252"/>
  <c r="H43" i="252" s="1"/>
  <c r="I41" i="252" s="1"/>
  <c r="G46" i="250"/>
  <c r="H46" i="250" s="1"/>
  <c r="G47" i="232"/>
  <c r="H47" i="232" s="1"/>
  <c r="I45" i="232" s="1"/>
  <c r="G43" i="229"/>
  <c r="H43" i="229" s="1"/>
  <c r="I41" i="229" s="1"/>
  <c r="G43" i="230"/>
  <c r="H43" i="230" s="1"/>
  <c r="G44" i="226"/>
  <c r="H44" i="226" s="1"/>
  <c r="I42" i="226" s="1"/>
  <c r="G43" i="227"/>
  <c r="H43" i="227" s="1"/>
  <c r="I41" i="227" s="1"/>
  <c r="G43" i="223"/>
  <c r="H43" i="223" s="1"/>
  <c r="G43" i="225"/>
  <c r="H43" i="225" s="1"/>
  <c r="I41" i="225" s="1"/>
  <c r="G43" i="221"/>
  <c r="H43" i="221" s="1"/>
  <c r="G43" i="228"/>
  <c r="H43" i="228" s="1"/>
  <c r="I41" i="228" s="1"/>
  <c r="G43" i="224"/>
  <c r="H43" i="224" s="1"/>
  <c r="I41" i="224" s="1"/>
  <c r="G43" i="220"/>
  <c r="H43" i="220" s="1"/>
  <c r="I41" i="220" s="1"/>
  <c r="G46" i="208"/>
  <c r="H46" i="208" s="1"/>
  <c r="I44" i="208" s="1"/>
  <c r="F46" i="189"/>
  <c r="F51" i="189" s="1"/>
  <c r="F52" i="189"/>
  <c r="G46" i="189"/>
  <c r="I37" i="258" l="1"/>
  <c r="I37" i="232"/>
  <c r="I37" i="355"/>
  <c r="I37" i="226"/>
  <c r="I37" i="317"/>
  <c r="I37" i="316"/>
  <c r="I37" i="261"/>
  <c r="I37" i="311"/>
  <c r="I45" i="281"/>
  <c r="I45" i="276"/>
  <c r="I45" i="275"/>
  <c r="H48" i="357"/>
  <c r="I45" i="345"/>
  <c r="H48" i="349"/>
  <c r="H48" i="361"/>
  <c r="I48" i="341"/>
  <c r="I48" i="343"/>
  <c r="I45" i="310"/>
  <c r="H48" i="353"/>
  <c r="I45" i="361"/>
  <c r="I45" i="359"/>
  <c r="I45" i="351"/>
  <c r="I45" i="224"/>
  <c r="I45" i="357"/>
  <c r="I46" i="261"/>
  <c r="H48" i="359"/>
  <c r="I45" i="353"/>
  <c r="I45" i="285"/>
  <c r="I45" i="349"/>
  <c r="I42" i="355"/>
  <c r="I46" i="355" s="1"/>
  <c r="H49" i="355"/>
  <c r="I45" i="347"/>
  <c r="I45" i="229"/>
  <c r="H48" i="345"/>
  <c r="H48" i="351"/>
  <c r="H48" i="270"/>
  <c r="H48" i="347"/>
  <c r="I45" i="274"/>
  <c r="H51" i="343"/>
  <c r="I45" i="259"/>
  <c r="I46" i="316"/>
  <c r="H51" i="341"/>
  <c r="I46" i="226"/>
  <c r="I44" i="339"/>
  <c r="I48" i="339" s="1"/>
  <c r="H51" i="339"/>
  <c r="I45" i="318"/>
  <c r="I48" i="328"/>
  <c r="H49" i="316"/>
  <c r="I45" i="319"/>
  <c r="H51" i="328"/>
  <c r="I45" i="272"/>
  <c r="I45" i="277"/>
  <c r="I45" i="260"/>
  <c r="H48" i="271"/>
  <c r="H48" i="277"/>
  <c r="H48" i="308"/>
  <c r="I46" i="317"/>
  <c r="I45" i="252"/>
  <c r="H48" i="309"/>
  <c r="I45" i="271"/>
  <c r="H49" i="317"/>
  <c r="H48" i="318"/>
  <c r="H48" i="319"/>
  <c r="H49" i="226"/>
  <c r="I45" i="308"/>
  <c r="H48" i="252"/>
  <c r="H49" i="311"/>
  <c r="I46" i="311"/>
  <c r="I45" i="280"/>
  <c r="I45" i="309"/>
  <c r="I45" i="279"/>
  <c r="H49" i="261"/>
  <c r="H48" i="310"/>
  <c r="I45" i="287"/>
  <c r="H48" i="288"/>
  <c r="H49" i="288" s="1"/>
  <c r="H48" i="284"/>
  <c r="I45" i="284"/>
  <c r="I45" i="282"/>
  <c r="H48" i="280"/>
  <c r="H48" i="281"/>
  <c r="I41" i="273"/>
  <c r="I45" i="273" s="1"/>
  <c r="H48" i="273"/>
  <c r="H48" i="279"/>
  <c r="H48" i="275"/>
  <c r="H48" i="274"/>
  <c r="I41" i="283"/>
  <c r="I45" i="283" s="1"/>
  <c r="H48" i="283"/>
  <c r="H48" i="278"/>
  <c r="I41" i="278"/>
  <c r="I45" i="278" s="1"/>
  <c r="H48" i="285"/>
  <c r="H48" i="287"/>
  <c r="H48" i="260"/>
  <c r="I45" i="270"/>
  <c r="H48" i="286"/>
  <c r="I41" i="286"/>
  <c r="I45" i="286" s="1"/>
  <c r="H48" i="272"/>
  <c r="H48" i="276"/>
  <c r="H48" i="282"/>
  <c r="H48" i="220"/>
  <c r="I41" i="266"/>
  <c r="I45" i="266" s="1"/>
  <c r="H48" i="266"/>
  <c r="I41" i="267"/>
  <c r="I45" i="267" s="1"/>
  <c r="H48" i="267"/>
  <c r="H48" i="259"/>
  <c r="I42" i="258"/>
  <c r="I46" i="258" s="1"/>
  <c r="H49" i="258"/>
  <c r="I45" i="225"/>
  <c r="I49" i="232"/>
  <c r="H48" i="229"/>
  <c r="I45" i="220"/>
  <c r="I45" i="228"/>
  <c r="H51" i="250"/>
  <c r="I44" i="250"/>
  <c r="I48" i="250" s="1"/>
  <c r="H52" i="232"/>
  <c r="I45" i="227"/>
  <c r="H48" i="224"/>
  <c r="I41" i="221"/>
  <c r="I45" i="221" s="1"/>
  <c r="H48" i="221"/>
  <c r="H48" i="228"/>
  <c r="I41" i="223"/>
  <c r="I45" i="223" s="1"/>
  <c r="H48" i="223"/>
  <c r="H48" i="225"/>
  <c r="I41" i="230"/>
  <c r="I45" i="230" s="1"/>
  <c r="H48" i="230"/>
  <c r="H48" i="227"/>
  <c r="I48" i="208"/>
  <c r="H51" i="208"/>
  <c r="H46" i="189"/>
  <c r="H51" i="189" s="1"/>
  <c r="F53" i="189"/>
  <c r="H49" i="281" l="1"/>
  <c r="H49" i="276"/>
  <c r="H49" i="275"/>
  <c r="H49" i="345"/>
  <c r="H52" i="343"/>
  <c r="H49" i="285"/>
  <c r="H49" i="310"/>
  <c r="H49" i="224"/>
  <c r="H49" i="361"/>
  <c r="H49" i="353"/>
  <c r="H49" i="359"/>
  <c r="H49" i="229"/>
  <c r="H49" i="351"/>
  <c r="H49" i="357"/>
  <c r="H50" i="261"/>
  <c r="H49" i="274"/>
  <c r="H49" i="347"/>
  <c r="H49" i="349"/>
  <c r="H49" i="259"/>
  <c r="H50" i="355"/>
  <c r="H50" i="226"/>
  <c r="H49" i="318"/>
  <c r="H52" i="341"/>
  <c r="H50" i="316"/>
  <c r="H49" i="272"/>
  <c r="H49" i="260"/>
  <c r="H50" i="317"/>
  <c r="H52" i="339"/>
  <c r="H49" i="319"/>
  <c r="H52" i="328"/>
  <c r="H49" i="277"/>
  <c r="H52" i="208"/>
  <c r="H49" i="271"/>
  <c r="H49" i="280"/>
  <c r="H49" i="225"/>
  <c r="H49" i="252"/>
  <c r="H49" i="279"/>
  <c r="H49" i="308"/>
  <c r="H49" i="309"/>
  <c r="H49" i="287"/>
  <c r="H49" i="282"/>
  <c r="H50" i="311"/>
  <c r="H49" i="270"/>
  <c r="H49" i="278"/>
  <c r="H49" i="227"/>
  <c r="H53" i="232"/>
  <c r="H49" i="228"/>
  <c r="H49" i="284"/>
  <c r="H49" i="283"/>
  <c r="H49" i="273"/>
  <c r="H49" i="266"/>
  <c r="H49" i="286"/>
  <c r="H49" i="267"/>
  <c r="H49" i="230"/>
  <c r="H49" i="220"/>
  <c r="H50" i="258"/>
  <c r="H52" i="250"/>
  <c r="H49" i="223"/>
  <c r="H49" i="221"/>
  <c r="I44" i="189"/>
  <c r="I48" i="189" s="1"/>
  <c r="H52" i="189" l="1"/>
  <c r="F25" i="333" l="1"/>
  <c r="F51" i="333" s="1"/>
  <c r="F53" i="333" s="1"/>
  <c r="H25" i="333" l="1"/>
  <c r="H51" i="333" s="1"/>
  <c r="I23" i="333" l="1"/>
  <c r="I48" i="333" s="1"/>
  <c r="H52" i="333" l="1"/>
  <c r="I48" i="364" l="1"/>
  <c r="H52" i="364" s="1"/>
  <c r="G32" i="271" l="1"/>
  <c r="H32" i="271" s="1"/>
  <c r="G32" i="318"/>
  <c r="H32" i="318" s="1"/>
  <c r="G32" i="351"/>
  <c r="H32" i="351" s="1"/>
  <c r="G32" i="308"/>
  <c r="H32" i="308" s="1"/>
  <c r="G32" i="276"/>
  <c r="H32" i="276" s="1"/>
  <c r="G32" i="361"/>
  <c r="H32" i="361" s="1"/>
  <c r="G33" i="274"/>
  <c r="H33" i="274" s="1"/>
  <c r="G33" i="316"/>
  <c r="H33" i="316" s="1"/>
  <c r="G33" i="364"/>
  <c r="H33" i="364" s="1"/>
  <c r="G33" i="232"/>
  <c r="H33" i="232" s="1"/>
  <c r="G33" i="355"/>
  <c r="H33" i="355" s="1"/>
  <c r="G33" i="270"/>
  <c r="H33" i="270" s="1"/>
  <c r="G33" i="282"/>
  <c r="H33" i="282" s="1"/>
  <c r="G33" i="223"/>
  <c r="H33" i="223" s="1"/>
  <c r="G32" i="258"/>
  <c r="H32" i="258" s="1"/>
  <c r="G32" i="189"/>
  <c r="H32" i="189" s="1"/>
  <c r="G32" i="333"/>
  <c r="H32" i="333" s="1"/>
  <c r="G32" i="221"/>
  <c r="H32" i="221" s="1"/>
  <c r="G32" i="355"/>
  <c r="H32" i="355" s="1"/>
  <c r="G32" i="284"/>
  <c r="H32" i="284" s="1"/>
  <c r="G33" i="359"/>
  <c r="H33" i="359" s="1"/>
  <c r="G33" i="221"/>
  <c r="H33" i="221" s="1"/>
  <c r="G33" i="310"/>
  <c r="H33" i="310" s="1"/>
  <c r="G33" i="341"/>
  <c r="H33" i="341" s="1"/>
  <c r="G33" i="343"/>
  <c r="H33" i="343" s="1"/>
  <c r="G33" i="258"/>
  <c r="H33" i="258" s="1"/>
  <c r="G33" i="349"/>
  <c r="H33" i="349" s="1"/>
  <c r="G32" i="230"/>
  <c r="H32" i="230" s="1"/>
  <c r="G32" i="252"/>
  <c r="H32" i="252" s="1"/>
  <c r="G32" i="260"/>
  <c r="H32" i="260" s="1"/>
  <c r="G32" i="283"/>
  <c r="H32" i="283" s="1"/>
  <c r="G32" i="316"/>
  <c r="H32" i="316" s="1"/>
  <c r="G32" i="220"/>
  <c r="H32" i="220" s="1"/>
  <c r="G32" i="285"/>
  <c r="H32" i="285" s="1"/>
  <c r="G33" i="308"/>
  <c r="H33" i="308" s="1"/>
  <c r="G33" i="288"/>
  <c r="H33" i="288" s="1"/>
  <c r="G33" i="279"/>
  <c r="H33" i="279" s="1"/>
  <c r="G33" i="285"/>
  <c r="H33" i="285" s="1"/>
  <c r="G33" i="259"/>
  <c r="H33" i="259" s="1"/>
  <c r="G33" i="260"/>
  <c r="H33" i="260" s="1"/>
  <c r="G33" i="361"/>
  <c r="H33" i="361" s="1"/>
  <c r="G32" i="261"/>
  <c r="H32" i="261" s="1"/>
  <c r="G32" i="339"/>
  <c r="H32" i="339" s="1"/>
  <c r="G32" i="349"/>
  <c r="H32" i="349" s="1"/>
  <c r="G32" i="364"/>
  <c r="H32" i="364" s="1"/>
  <c r="G32" i="345"/>
  <c r="H32" i="345" s="1"/>
  <c r="G32" i="357"/>
  <c r="H32" i="357" s="1"/>
  <c r="I31" i="357" s="1"/>
  <c r="G32" i="287"/>
  <c r="H32" i="287" s="1"/>
  <c r="G32" i="279"/>
  <c r="H32" i="279" s="1"/>
  <c r="G32" i="224"/>
  <c r="H32" i="224" s="1"/>
  <c r="G32" i="310"/>
  <c r="H32" i="310" s="1"/>
  <c r="G32" i="227"/>
  <c r="H32" i="227" s="1"/>
  <c r="G33" i="347"/>
  <c r="H33" i="347" s="1"/>
  <c r="G33" i="280"/>
  <c r="H33" i="280" s="1"/>
  <c r="G33" i="345"/>
  <c r="H33" i="345" s="1"/>
  <c r="G33" i="225"/>
  <c r="H33" i="225" s="1"/>
  <c r="G33" i="281"/>
  <c r="H33" i="281" s="1"/>
  <c r="G33" i="208"/>
  <c r="H33" i="208" s="1"/>
  <c r="G33" i="283"/>
  <c r="H33" i="283" s="1"/>
  <c r="G33" i="284"/>
  <c r="H33" i="284" s="1"/>
  <c r="G33" i="224"/>
  <c r="H33" i="224" s="1"/>
  <c r="G33" i="278"/>
  <c r="H33" i="278" s="1"/>
  <c r="G32" i="250"/>
  <c r="H32" i="250" s="1"/>
  <c r="G32" i="274"/>
  <c r="H32" i="274" s="1"/>
  <c r="G32" i="343"/>
  <c r="H32" i="343" s="1"/>
  <c r="G32" i="288"/>
  <c r="H32" i="288" s="1"/>
  <c r="G32" i="286"/>
  <c r="H32" i="286" s="1"/>
  <c r="G32" i="266"/>
  <c r="H32" i="266" s="1"/>
  <c r="G33" i="273"/>
  <c r="H33" i="273" s="1"/>
  <c r="G33" i="317"/>
  <c r="H33" i="317" s="1"/>
  <c r="G33" i="226"/>
  <c r="H33" i="226" s="1"/>
  <c r="G33" i="339"/>
  <c r="H33" i="339" s="1"/>
  <c r="G33" i="272"/>
  <c r="H33" i="272" s="1"/>
  <c r="G33" i="276"/>
  <c r="H33" i="276" s="1"/>
  <c r="G33" i="189"/>
  <c r="H33" i="189" s="1"/>
  <c r="G33" i="267"/>
  <c r="H33" i="267" s="1"/>
  <c r="G32" i="359"/>
  <c r="H32" i="359" s="1"/>
  <c r="G32" i="259"/>
  <c r="H32" i="259" s="1"/>
  <c r="G32" i="328"/>
  <c r="H32" i="328" s="1"/>
  <c r="G32" i="273"/>
  <c r="H32" i="273" s="1"/>
  <c r="G32" i="272"/>
  <c r="H32" i="272" s="1"/>
  <c r="G32" i="275"/>
  <c r="H32" i="275" s="1"/>
  <c r="G32" i="353"/>
  <c r="H32" i="353" s="1"/>
  <c r="G32" i="228"/>
  <c r="H32" i="228" s="1"/>
  <c r="G33" i="319"/>
  <c r="H33" i="319" s="1"/>
  <c r="G33" i="229"/>
  <c r="H33" i="229" s="1"/>
  <c r="G33" i="250"/>
  <c r="H33" i="250" s="1"/>
  <c r="G33" i="318"/>
  <c r="H33" i="318" s="1"/>
  <c r="G33" i="277"/>
  <c r="H33" i="277" s="1"/>
  <c r="G33" i="230"/>
  <c r="H33" i="230" s="1"/>
  <c r="G33" i="252"/>
  <c r="H33" i="252" s="1"/>
  <c r="G33" i="271"/>
  <c r="H33" i="271" s="1"/>
  <c r="G33" i="227"/>
  <c r="H33" i="227" s="1"/>
  <c r="G33" i="311"/>
  <c r="H33" i="311" s="1"/>
  <c r="G32" i="277"/>
  <c r="H32" i="277" s="1"/>
  <c r="G32" i="208"/>
  <c r="H32" i="208" s="1"/>
  <c r="G32" i="282"/>
  <c r="H32" i="282" s="1"/>
  <c r="G32" i="229"/>
  <c r="H32" i="229" s="1"/>
  <c r="G32" i="226"/>
  <c r="H32" i="226" s="1"/>
  <c r="G32" i="278"/>
  <c r="H32" i="278" s="1"/>
  <c r="G32" i="267"/>
  <c r="H32" i="267" s="1"/>
  <c r="G32" i="311"/>
  <c r="H32" i="311" s="1"/>
  <c r="G32" i="225"/>
  <c r="H32" i="225" s="1"/>
  <c r="G33" i="309"/>
  <c r="H33" i="309" s="1"/>
  <c r="G33" i="357"/>
  <c r="H33" i="357" s="1"/>
  <c r="G33" i="286"/>
  <c r="H33" i="286" s="1"/>
  <c r="G33" i="287"/>
  <c r="H33" i="287" s="1"/>
  <c r="G33" i="220"/>
  <c r="H33" i="220" s="1"/>
  <c r="G33" i="261"/>
  <c r="H33" i="261" s="1"/>
  <c r="G33" i="266"/>
  <c r="H33" i="266" s="1"/>
  <c r="G32" i="309"/>
  <c r="H32" i="309" s="1"/>
  <c r="G32" i="341"/>
  <c r="H32" i="341" s="1"/>
  <c r="G32" i="280"/>
  <c r="H32" i="280" s="1"/>
  <c r="G32" i="232"/>
  <c r="H32" i="232" s="1"/>
  <c r="G32" i="270"/>
  <c r="H32" i="270" s="1"/>
  <c r="G33" i="275"/>
  <c r="H33" i="275" s="1"/>
  <c r="G33" i="328"/>
  <c r="H33" i="328" s="1"/>
  <c r="G33" i="333"/>
  <c r="H33" i="333" s="1"/>
  <c r="G33" i="228"/>
  <c r="H33" i="228" s="1"/>
  <c r="G33" i="353"/>
  <c r="H33" i="353" s="1"/>
  <c r="G33" i="351"/>
  <c r="H33" i="351" s="1"/>
  <c r="G32" i="223"/>
  <c r="H32" i="223" s="1"/>
  <c r="G32" i="319"/>
  <c r="H32" i="319" s="1"/>
  <c r="G32" i="317"/>
  <c r="H32" i="317" s="1"/>
  <c r="G32" i="281"/>
  <c r="H32" i="281" s="1"/>
  <c r="G32" i="347"/>
  <c r="H32" i="347" s="1"/>
  <c r="I31" i="267" l="1"/>
  <c r="I31" i="228"/>
  <c r="I31" i="229"/>
  <c r="I31" i="285"/>
  <c r="I31" i="279"/>
  <c r="I31" i="319"/>
  <c r="I31" i="345"/>
  <c r="I31" i="287"/>
  <c r="I31" i="208"/>
  <c r="I31" i="189"/>
  <c r="I31" i="309"/>
  <c r="I31" i="277"/>
  <c r="I31" i="347"/>
  <c r="I31" i="259"/>
  <c r="I31" i="275"/>
  <c r="I31" i="349"/>
  <c r="I31" i="282"/>
  <c r="I31" i="364"/>
  <c r="I31" i="225"/>
  <c r="I31" i="280"/>
  <c r="I31" i="353"/>
  <c r="I31" i="220"/>
  <c r="I31" i="339"/>
  <c r="I31" i="316"/>
  <c r="I31" i="284"/>
  <c r="I31" i="266"/>
  <c r="I31" i="261"/>
  <c r="I31" i="283"/>
  <c r="I31" i="355"/>
  <c r="I31" i="273"/>
  <c r="I31" i="286"/>
  <c r="I31" i="260"/>
  <c r="I31" i="221"/>
  <c r="I31" i="328"/>
  <c r="I31" i="288"/>
  <c r="I31" i="252"/>
  <c r="I31" i="333"/>
  <c r="I31" i="361"/>
  <c r="I31" i="311"/>
  <c r="I31" i="359"/>
  <c r="I31" i="274"/>
  <c r="I31" i="308"/>
  <c r="I31" i="272"/>
  <c r="I31" i="343"/>
  <c r="I31" i="230"/>
  <c r="I31" i="276"/>
  <c r="I31" i="281"/>
  <c r="I31" i="270"/>
  <c r="I31" i="317"/>
  <c r="I31" i="232"/>
  <c r="I31" i="227"/>
  <c r="I31" i="258"/>
  <c r="I31" i="351"/>
  <c r="I31" i="278"/>
  <c r="I31" i="310"/>
  <c r="I31" i="318"/>
  <c r="I31" i="223"/>
  <c r="I31" i="341"/>
  <c r="I31" i="226"/>
  <c r="I31" i="250"/>
  <c r="I31" i="224"/>
  <c r="I31" i="271"/>
  <c r="H18" i="360" l="1"/>
  <c r="H18" i="314"/>
  <c r="H18" i="237"/>
  <c r="H18" i="322"/>
  <c r="H18" i="292"/>
  <c r="H18" i="306"/>
  <c r="H18" i="268" l="1"/>
  <c r="H18" i="358"/>
  <c r="H18" i="211"/>
  <c r="H18" i="354"/>
  <c r="H18" i="299"/>
  <c r="H18" i="296"/>
  <c r="H18" i="238"/>
  <c r="H18" i="263"/>
  <c r="H18" i="257"/>
  <c r="H18" i="350"/>
  <c r="H18" i="332"/>
  <c r="H18" i="356"/>
  <c r="H18" i="352"/>
  <c r="H18" i="315"/>
  <c r="H18" i="300"/>
  <c r="H18" i="242"/>
  <c r="H18" i="301"/>
  <c r="H18" i="348"/>
  <c r="H18" i="265"/>
  <c r="H18" i="294"/>
  <c r="H18" i="342"/>
  <c r="H18" i="293"/>
  <c r="H18" i="239"/>
  <c r="H18" i="344"/>
  <c r="H18" i="298"/>
  <c r="H18" i="297"/>
  <c r="H18" i="240"/>
  <c r="H18" i="323"/>
  <c r="H18" i="246"/>
  <c r="H18" i="269"/>
  <c r="H18" i="295"/>
  <c r="H18" i="243"/>
  <c r="H18" i="255"/>
  <c r="H18" i="241"/>
  <c r="H18" i="307"/>
  <c r="H18" i="338"/>
  <c r="H18" i="244"/>
  <c r="H18" i="340"/>
  <c r="H18" i="302"/>
  <c r="H18" i="262"/>
  <c r="H18" i="264"/>
  <c r="H19" i="365" l="1"/>
  <c r="H20" i="365" s="1"/>
  <c r="H16" i="346" l="1"/>
  <c r="H16" i="289"/>
  <c r="H16" i="350"/>
  <c r="H16" i="255"/>
  <c r="H16" i="239"/>
  <c r="H16" i="257"/>
  <c r="H16" i="307"/>
  <c r="H16" i="356"/>
  <c r="H16" i="296"/>
  <c r="H16" i="295"/>
  <c r="H16" i="344"/>
  <c r="H16" i="290"/>
  <c r="H16" i="360"/>
  <c r="H16" i="329"/>
  <c r="H16" i="322"/>
  <c r="H16" i="342"/>
  <c r="H16" i="301"/>
  <c r="H16" i="269"/>
  <c r="H16" i="320"/>
  <c r="H16" i="332"/>
  <c r="H16" i="315"/>
  <c r="H16" i="340"/>
  <c r="H16" i="292"/>
  <c r="H16" i="265"/>
  <c r="H16" i="299"/>
  <c r="H16" i="246"/>
  <c r="H16" i="354"/>
  <c r="H16" i="241"/>
  <c r="H16" i="348"/>
  <c r="H16" i="262"/>
  <c r="H16" i="313"/>
  <c r="H16" i="268"/>
  <c r="H16" i="243"/>
  <c r="H16" i="305"/>
  <c r="H16" i="298"/>
  <c r="H16" i="238"/>
  <c r="H16" i="291"/>
  <c r="H16" i="365"/>
  <c r="H16" i="323"/>
  <c r="H16" i="294"/>
  <c r="H16" i="358"/>
  <c r="H16" i="237"/>
  <c r="H16" i="302"/>
  <c r="H16" i="263"/>
  <c r="H16" i="352"/>
  <c r="H16" i="188"/>
  <c r="H16" i="293"/>
  <c r="H16" i="314"/>
  <c r="H16" i="338"/>
  <c r="H16" i="244"/>
  <c r="H16" i="242"/>
  <c r="H16" i="211"/>
  <c r="H16" i="312"/>
  <c r="H16" i="321"/>
  <c r="H16" i="235"/>
  <c r="H16" i="297"/>
  <c r="H16" i="264"/>
  <c r="H16" i="234"/>
  <c r="H16" i="240"/>
  <c r="H16" i="303"/>
  <c r="H16" i="306"/>
  <c r="H16" i="300"/>
  <c r="H16" i="304"/>
</calcChain>
</file>

<file path=xl/sharedStrings.xml><?xml version="1.0" encoding="utf-8"?>
<sst xmlns="http://schemas.openxmlformats.org/spreadsheetml/2006/main" count="10203" uniqueCount="541">
  <si>
    <t>TOTAL (R$)</t>
  </si>
  <si>
    <t>TOTAL</t>
  </si>
  <si>
    <t>1.0</t>
  </si>
  <si>
    <t>1.1</t>
  </si>
  <si>
    <t>m²</t>
  </si>
  <si>
    <t>2.0</t>
  </si>
  <si>
    <t>2.1</t>
  </si>
  <si>
    <t>m³</t>
  </si>
  <si>
    <t>3.0</t>
  </si>
  <si>
    <t>3.1</t>
  </si>
  <si>
    <t>4.0</t>
  </si>
  <si>
    <t>Areia média</t>
  </si>
  <si>
    <t>mês</t>
  </si>
  <si>
    <t>TOTAL GERAL (R$)</t>
  </si>
  <si>
    <t>SINAPI</t>
  </si>
  <si>
    <t xml:space="preserve">un </t>
  </si>
  <si>
    <t>%</t>
  </si>
  <si>
    <t>P. UNIT.</t>
  </si>
  <si>
    <t xml:space="preserve">ÍTEM </t>
  </si>
  <si>
    <t xml:space="preserve">QUANT. </t>
  </si>
  <si>
    <t>un</t>
  </si>
  <si>
    <t>Materiais e/ou serviços</t>
  </si>
  <si>
    <t>QUANT.</t>
  </si>
  <si>
    <t>kg</t>
  </si>
  <si>
    <t>Mão-de-obra</t>
  </si>
  <si>
    <t>h</t>
  </si>
  <si>
    <t>COMPOSIÇÕES DE CUSTO UNITÁRIO</t>
  </si>
  <si>
    <t>FONTE DE CUSTOS:</t>
  </si>
  <si>
    <t>l</t>
  </si>
  <si>
    <t>SUB-TOTAL</t>
  </si>
  <si>
    <t>m</t>
  </si>
  <si>
    <t xml:space="preserve">Valor R$        </t>
  </si>
  <si>
    <t>PLANILHA RESUMO</t>
  </si>
  <si>
    <t>MESES</t>
  </si>
  <si>
    <t>ITEM</t>
  </si>
  <si>
    <t>DISCRIMINAÇÃO</t>
  </si>
  <si>
    <t>Quant.</t>
  </si>
  <si>
    <t>Custo horário</t>
  </si>
  <si>
    <t>UNID.</t>
  </si>
  <si>
    <t>VALOR (R$)</t>
  </si>
  <si>
    <t>Salário hora</t>
  </si>
  <si>
    <t>Valor R$</t>
  </si>
  <si>
    <t>Custo unitário</t>
  </si>
  <si>
    <t>UNIDADE:</t>
  </si>
  <si>
    <t>Administração local da obra</t>
  </si>
  <si>
    <t>Custo unitário total dos materiais e/ou serviços s/bdi [2]</t>
  </si>
  <si>
    <t>CUSTO UNITÁRIO TOTAL [1+2] = [3]</t>
  </si>
  <si>
    <t>PREÇO UNITÁRIO TOTAL [3+4] = [5]</t>
  </si>
  <si>
    <t>PLANILHA ORÇAMENTÁRIA</t>
  </si>
  <si>
    <t>Custo horário total da mão-de-obra c/ls [1]</t>
  </si>
  <si>
    <t>Unid.</t>
  </si>
  <si>
    <t>ÍTEM</t>
  </si>
  <si>
    <t>CÓDIGO</t>
  </si>
  <si>
    <t>DESCRIÇÃO</t>
  </si>
  <si>
    <t>HORISTA (%)</t>
  </si>
  <si>
    <t>MENSALISTA (%)</t>
  </si>
  <si>
    <t>GRUPO 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</si>
  <si>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</si>
  <si>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</si>
  <si>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</si>
  <si>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</si>
  <si>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</si>
  <si>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</si>
  <si>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</si>
  <si>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</si>
  <si>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</si>
  <si>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</si>
  <si>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</si>
  <si>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</si>
  <si>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</si>
  <si>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NO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</si>
  <si>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</si>
  <si>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</si>
  <si>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</si>
  <si>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</si>
  <si>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</si>
  <si>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</si>
  <si>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</si>
  <si>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</si>
  <si>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</si>
  <si>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</si>
  <si>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</si>
  <si>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</si>
  <si>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B4</t>
  </si>
  <si>
    <t>AUXILIO ENFERMIDADE</t>
  </si>
  <si>
    <t>B5</t>
  </si>
  <si>
    <t>13º SALÁRIO</t>
  </si>
  <si>
    <t>B6</t>
  </si>
  <si>
    <t>LICENÇA PATERNIDADE</t>
  </si>
  <si>
    <t>B7</t>
  </si>
  <si>
    <t>B</t>
  </si>
  <si>
    <t>TOTAL DOS ENCARGOS SOCIAIS QUE RECEBEM INCIDÊNCIAS DE A</t>
  </si>
  <si>
    <t>GRUPO C</t>
  </si>
  <si>
    <t>C1</t>
  </si>
  <si>
    <t>DEPÓSITO RESCISÃO SEM JUSTA CAUSA</t>
  </si>
  <si>
    <t>C2</t>
  </si>
  <si>
    <t>C</t>
  </si>
  <si>
    <t>GRUPO D</t>
  </si>
  <si>
    <t>D1</t>
  </si>
  <si>
    <t>D</t>
  </si>
  <si>
    <t>Referência</t>
  </si>
  <si>
    <t>COMPOSIÇÃO</t>
  </si>
  <si>
    <t>ORSE</t>
  </si>
  <si>
    <t>Escavação manual de vala</t>
  </si>
  <si>
    <t>CHP</t>
  </si>
  <si>
    <t>CHI</t>
  </si>
  <si>
    <t>ACUMULADO</t>
  </si>
  <si>
    <t>3.2</t>
  </si>
  <si>
    <t>PESO (%)</t>
  </si>
  <si>
    <t>RISCO</t>
  </si>
  <si>
    <t>ADMINISTRAÇÃO CENTRAL</t>
  </si>
  <si>
    <t>LUCRO</t>
  </si>
  <si>
    <t>VALOR TOTAL (R$)</t>
  </si>
  <si>
    <t>REFERÊNCIA</t>
  </si>
  <si>
    <t>B8</t>
  </si>
  <si>
    <t>B9</t>
  </si>
  <si>
    <t>B10</t>
  </si>
  <si>
    <t>FALTAS JUSTIFICADAS</t>
  </si>
  <si>
    <t>DIAS DE CHUVA</t>
  </si>
  <si>
    <t>AUXÍLIO ACIDENTE DE TRABALHO</t>
  </si>
  <si>
    <t>FÉRIAS GOZADAS</t>
  </si>
  <si>
    <t>SALÁRIO MATERNIDADE</t>
  </si>
  <si>
    <t>C3</t>
  </si>
  <si>
    <t>C4</t>
  </si>
  <si>
    <t>AVISO PRÉVIO INDENIZADO</t>
  </si>
  <si>
    <t>AVISO PRÉVIO TRABALHADO</t>
  </si>
  <si>
    <t>FÉRIAS INDENIZADAS</t>
  </si>
  <si>
    <t>C5</t>
  </si>
  <si>
    <t>INDENIZAÇÃO ADICIONAL</t>
  </si>
  <si>
    <t>TOTAL DOS ENCARGOS SOCIAIS QUE NÃO RECEBEM AS INCIDÊNCIAS DE A</t>
  </si>
  <si>
    <t>REINCIDÊNCIA DE GRUPO A SOBRE GRUPO B</t>
  </si>
  <si>
    <t>D2</t>
  </si>
  <si>
    <t>REINCIDÊNCIA DE GRUPO A SOBRE AVISO PRÉVIO TRABALHADO E REINCIDÊNCIA DO FGTS SOBRE AVISO PRÉVIO INDENIZADO</t>
  </si>
  <si>
    <t>TOTAL DE REINCIDÊNCIAS DE UM GRUPO SOBRE O OUTRO</t>
  </si>
  <si>
    <t>L</t>
  </si>
  <si>
    <t>Fonte</t>
  </si>
  <si>
    <t>Código</t>
  </si>
  <si>
    <t>S/C</t>
  </si>
  <si>
    <t>S/ REF.</t>
  </si>
  <si>
    <t>PAVIMENTAÇÃO DE VIAS</t>
  </si>
  <si>
    <t>MEMÓRIA DE CÁLCULO</t>
  </si>
  <si>
    <t>LOGRADOURO:</t>
  </si>
  <si>
    <t>COMPRIMENTO =</t>
  </si>
  <si>
    <t>EXTENSÃO (m)</t>
  </si>
  <si>
    <t>VALOR R$/m²</t>
  </si>
  <si>
    <t>ADMINISTRAÇÃO LOCAL DA OBRA</t>
  </si>
  <si>
    <t>SEGURO + GARANTIA</t>
  </si>
  <si>
    <t>TERRAPLENAGEM</t>
  </si>
  <si>
    <t>Regularização de superfícies em terra c/ motoniveladora</t>
  </si>
  <si>
    <t>PAVIMENTAÇÃO</t>
  </si>
  <si>
    <t>DRENAGEM</t>
  </si>
  <si>
    <t>4.1</t>
  </si>
  <si>
    <t>4.2</t>
  </si>
  <si>
    <t>SERVIÇOS PRELIMINARES</t>
  </si>
  <si>
    <t>Quantidade</t>
  </si>
  <si>
    <t>LARGURA DA RUA =</t>
  </si>
  <si>
    <t>LARGURA DA RUA (m)</t>
  </si>
  <si>
    <t>ÁREA DA RUA (m²)</t>
  </si>
  <si>
    <t>Desenhista detalhista</t>
  </si>
  <si>
    <t>TRIBUTOS</t>
  </si>
  <si>
    <t>PIS</t>
  </si>
  <si>
    <t>COFINS</t>
  </si>
  <si>
    <t>ISS</t>
  </si>
  <si>
    <t>MÉDIO</t>
  </si>
  <si>
    <t>DESPESA FINANCEIRA</t>
  </si>
  <si>
    <t>CONTRIBUIÇÃO PREVIDENCIÁRIA</t>
  </si>
  <si>
    <t>SG</t>
  </si>
  <si>
    <t>R</t>
  </si>
  <si>
    <t>DF</t>
  </si>
  <si>
    <t>AC</t>
  </si>
  <si>
    <t>TAXA DE BDI</t>
  </si>
  <si>
    <t>Canaleta com meio-fio de concreto pré-moldado 12x15x30x100 cm</t>
  </si>
  <si>
    <t>Servente c/ encargos complementares</t>
  </si>
  <si>
    <t>Pedreiro c/ encargos complementares</t>
  </si>
  <si>
    <t>Engenheiro Civil c/ encargos complementares</t>
  </si>
  <si>
    <t>Encarregado geral c/ encargos complementares</t>
  </si>
  <si>
    <t>Apontador c/ encargos complementares</t>
  </si>
  <si>
    <t>Técnico em segurança do trabalho c/ encargos complementares</t>
  </si>
  <si>
    <t xml:space="preserve">Serviços topográficos para pavimentação, inclusive nota de serviços, acompanhamento e greide </t>
  </si>
  <si>
    <t>Nivelador c/ encargos complementares</t>
  </si>
  <si>
    <t>Auxiliar de topografia c/ encargos complementares</t>
  </si>
  <si>
    <t>Calceteiro c/ encargos complementares</t>
  </si>
  <si>
    <t xml:space="preserve">SINAPI </t>
  </si>
  <si>
    <t>RESUMO DA PAVIMENTAÇÃO</t>
  </si>
  <si>
    <t>Comprimento (m)</t>
  </si>
  <si>
    <t>Largura (m)</t>
  </si>
  <si>
    <t>Área (m²)</t>
  </si>
  <si>
    <t>Total</t>
  </si>
  <si>
    <t>Desconto (m²)</t>
  </si>
  <si>
    <t>Comprimento unitário (m)</t>
  </si>
  <si>
    <t>Comprimento total (m)</t>
  </si>
  <si>
    <t>Unidade:</t>
  </si>
  <si>
    <t>Desconto (m)</t>
  </si>
  <si>
    <t>Assentamento de guia (Meio-fio) em trecho reto, confeccionada em concreto pré-fabricado, dimensões 100x15x13x30 cm</t>
  </si>
  <si>
    <t>Compactação mecânica de calçamento c/ compactador tipo sapo</t>
  </si>
  <si>
    <t>1º QUARTIL</t>
  </si>
  <si>
    <t xml:space="preserve">3º QUARTIL </t>
  </si>
  <si>
    <t>VALOR ADOTADO</t>
  </si>
  <si>
    <t>FÓRMULA PARA CÁLCULO DA TAXA: BDI = {[(1+AC+SG+R) x (1+DF) x (1+L)] / (1-l)}-1</t>
  </si>
  <si>
    <t>TIPO DE OBRA: CONSTRUÇÃO DE RODOVIAS E FERROVIAS (*)</t>
  </si>
  <si>
    <t>CPRB</t>
  </si>
  <si>
    <t>IMPOSTO SOBRE SERVIÇO</t>
  </si>
  <si>
    <t>PROGRAMA DE INTEGRAÇÃO SOCIAL</t>
  </si>
  <si>
    <t>Argamassa traço 1:4 (cimento e areia média) preparo manual</t>
  </si>
  <si>
    <t xml:space="preserve"> Custo horário total da mão-de-obra c/ls [1]</t>
  </si>
  <si>
    <t>Alíquota de incidência do ISS (2% a 5%)</t>
  </si>
  <si>
    <t>mil</t>
  </si>
  <si>
    <t>(*) Para o tipo de obra "CONSTRUÇÃO DE RODOVIAS E FERROVIAS" enquadram-se: a construção e recuperação de: autoestradas, rodovias e outras vias não-urbanas para passagem de veículos, vias férreas de superfície ou subterrâneas (inclusive para metropolitanos), pistas de aeroportos. Esta classe compreende também: a pavimentação de autoestradas,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 Além de quadras descobertas.</t>
  </si>
  <si>
    <t>Base de cálculo do ISS de acordo com a legislação tribuária municipal</t>
  </si>
  <si>
    <t>FÓRMULA E PARÂMETROS ESTABELECIDOS PELO ACÓRDÃO 2622/2013 - TCU/PLENÁRIO E LEI Nº 13.161/2015</t>
  </si>
  <si>
    <t>Pavimento em paralelepípedo sobre colchão de areia rejuntado c/ argamassa de cimento e areia no traço 1:3</t>
  </si>
  <si>
    <t>ÁREA TOTAL</t>
  </si>
  <si>
    <t>2.2</t>
  </si>
  <si>
    <t>SIMPLES (%)</t>
  </si>
  <si>
    <t>Meio-fio ou guia de concreto pré-moldado (13x15x30x100)cm</t>
  </si>
  <si>
    <t>Compactador de solos de percussão (soquete) com motor a gasolina 4 tempos, Potência 4 CV - CHP Diurno</t>
  </si>
  <si>
    <t>Paralelepípedo granitico (com frete)</t>
  </si>
  <si>
    <t>Caminhonte cabine simples c/ motor 1.6 flex, câmbio manual, potência 101/104 CV, 2 portas - CHP diurno</t>
  </si>
  <si>
    <t>Assentamento de guia (meio-fio) em trecho reto, confeccionada em concreto pré-fabricado, dim. 100x15x13x30 cm p/ vias urbanas (uso viário)</t>
  </si>
  <si>
    <t>Argamassa traço 1:3 (cimento e areia média), preparo manual</t>
  </si>
  <si>
    <t>Concreto magro p/ lastro, traço 1:4,5:4,5 (cimento/areia média/brita 1) - preparo mecânico c/ betoneira 400 l</t>
  </si>
  <si>
    <t>Índice adotado com a dedução do material</t>
  </si>
  <si>
    <t>CONTRIBUIÇÃO P/ O FINANCIAMENTO DA SEGURIDADE SOCIAL</t>
  </si>
  <si>
    <t>Placa de obra em chapa galvanizada nº 22 (2,00x1,125 m)</t>
  </si>
  <si>
    <t>Operador de betoneira estacionária/misturador c/ encargos complementares</t>
  </si>
  <si>
    <t>Areia média - posto jazida/fornecedor</t>
  </si>
  <si>
    <t>Cimento Portland composto CP II-32</t>
  </si>
  <si>
    <t>Pedra britada Nº 1 (9,5 a 19 mm)</t>
  </si>
  <si>
    <t>Betoneira capacidade nominal de 400 l, capacidade de mistura 280 l, motor elétrico trifásico potência de 2 CV, sem carregador - chp diurno</t>
  </si>
  <si>
    <t>Betoneira capacidade nominal de 400 l, capacidade de mistura 280 l, motor elétrico trifásico potência de 2 CV, sem carregador - chi diurno</t>
  </si>
  <si>
    <t>Canaleta com meio-fio de concreto pré-moldado dimensões 13x15x30x100 cm rejuntado com argamassa no traço 1:4</t>
  </si>
  <si>
    <t>Meio-fio pré-moldado (13x15x30x100)cm</t>
  </si>
  <si>
    <t>5.0</t>
  </si>
  <si>
    <t>TRANSPORTE</t>
  </si>
  <si>
    <t>5.1</t>
  </si>
  <si>
    <t>5.2</t>
  </si>
  <si>
    <t>t x km</t>
  </si>
  <si>
    <t>Massa de pedras (t/m²)</t>
  </si>
  <si>
    <t>Distância de transporte (km)</t>
  </si>
  <si>
    <t>Momento de transporte (t x km)</t>
  </si>
  <si>
    <t>1.2</t>
  </si>
  <si>
    <t>3.4</t>
  </si>
  <si>
    <t>Cabeça de rua</t>
  </si>
  <si>
    <t>Pavimentação em paralelepípedo granítico sobre colchão de areia, rejuntado com argamassa de cimento e areia traço 1:3</t>
  </si>
  <si>
    <t>FONTE: SINAPI - SISTEMA NACIONAL DE PESQUISA DE CUSTOS E ÍNDICES DA CONSTRUÇÃO CIVIL</t>
  </si>
  <si>
    <t>Serviços Topográficos para Pavimentação (locação) - cabeça de rua</t>
  </si>
  <si>
    <t>Contenção da Cabeça de Rua</t>
  </si>
  <si>
    <t>Pavimento em paralelepípedo sobre colchão de areia rejuntado c/ argamassa de cimento e areia no traço 1:3 - cabeça de rua</t>
  </si>
  <si>
    <t>MOTONIVELADORA POTÊNCIA BÁSICA LÍQUIDA (PRIMEIRA MARCHA) 125 HP, PESO BRUTO 13032 KG, LARGURA DA LÂMINA DE 3,7 M - CHI DIURNO</t>
  </si>
  <si>
    <t>Motoniveladora Potência Basica Liquida (Primeira Marcha) 125 HP, peso bruto 13032 Kg, largura da Lâmina de 3,7 m - CHP DIURNO</t>
  </si>
  <si>
    <t xml:space="preserve"> (**) Valores de referência com inclusão da CPRB.</t>
  </si>
  <si>
    <t>TOTAL (A+B+C+D)</t>
  </si>
  <si>
    <t>‒ O COLCHÃO DE AREIA SOB A PEDRA PARALELEPIPEDO É DE AREIA FINA, NO ENTANTO NA REFERIDA COMPOSIÇÃO ESTÁ DE AREIA GROSSA, E AREIA FINA ESTÁ COMO COMPONENTE DE ARGAMASSA DE REJUNTAMENTO, POR TANTO FIZEMOS A CORREÇÃO COLOCANDO A AREIA FINA COMO COLÇÃO E AREIA GROSSA COMO COMPONENTE DA ARGAMASSA DE REJUNTAMENTO;</t>
  </si>
  <si>
    <t>Regularização de superfícies em terra c/ motoniveladora - cabeça de rua</t>
  </si>
  <si>
    <t>Compactação mecânica de calçamento c/ compactador tipo sapo - cabeça de rua</t>
  </si>
  <si>
    <t>Contenção da rua</t>
  </si>
  <si>
    <t>VALORES DE REFERÊNCIA</t>
  </si>
  <si>
    <t>Locação de ponto para referência topográfica</t>
  </si>
  <si>
    <t xml:space="preserve">Transporte com caminhão basculante de 10 m³- rodovia em revestiemento primário </t>
  </si>
  <si>
    <t>Transporte com caminhão basculante de 10 m³- rodovia pavimentada</t>
  </si>
  <si>
    <t>COMPOSIÇÃO 01</t>
  </si>
  <si>
    <t>COMPOSIÇÃO 02</t>
  </si>
  <si>
    <t>COMPOSIÇÃO 03</t>
  </si>
  <si>
    <t>COMPOSIÇÃO 04</t>
  </si>
  <si>
    <t>COMPOSIÇÃO 05</t>
  </si>
  <si>
    <t>PLANILHA ANEXA</t>
  </si>
  <si>
    <t>2.3</t>
  </si>
  <si>
    <t>2.4</t>
  </si>
  <si>
    <t>2.5</t>
  </si>
  <si>
    <t>COMPOSIÇÃO 06</t>
  </si>
  <si>
    <t xml:space="preserve"> </t>
  </si>
  <si>
    <t>Locação de pavimentação</t>
  </si>
  <si>
    <t>Canteiro central</t>
  </si>
  <si>
    <t>Areia fina - posto jazida/fornecedor (retirado na jazida, sem transporte)</t>
  </si>
  <si>
    <t>Areia grossa - posto jazida/fornecedor (retirado na jazida, sem transporte)</t>
  </si>
  <si>
    <t>Cimento portland composto cp ii-32</t>
  </si>
  <si>
    <t>2.6</t>
  </si>
  <si>
    <t>2.7</t>
  </si>
  <si>
    <t>2.8</t>
  </si>
  <si>
    <t>2.10</t>
  </si>
  <si>
    <t>BAIRRO FLORESTA</t>
  </si>
  <si>
    <t>BAIRRO GARIBALDE</t>
  </si>
  <si>
    <t>BAIRRO RECREIO</t>
  </si>
  <si>
    <t>RUA JOSÉ DE AGUIAR FREITAS</t>
  </si>
  <si>
    <t>2.11</t>
  </si>
  <si>
    <t>2.15</t>
  </si>
  <si>
    <t>2.16</t>
  </si>
  <si>
    <t>2.17</t>
  </si>
  <si>
    <t>2.18</t>
  </si>
  <si>
    <t>2.22</t>
  </si>
  <si>
    <t>2.23</t>
  </si>
  <si>
    <t>2.24</t>
  </si>
  <si>
    <t>2.25</t>
  </si>
  <si>
    <t>2.26</t>
  </si>
  <si>
    <t>2.30</t>
  </si>
  <si>
    <t>2.31</t>
  </si>
  <si>
    <t>2.32</t>
  </si>
  <si>
    <t>2.33</t>
  </si>
  <si>
    <t>2.34</t>
  </si>
  <si>
    <t>2.35</t>
  </si>
  <si>
    <t>2.36</t>
  </si>
  <si>
    <t>RUA PROFESSOR NELSON CARVALHO</t>
  </si>
  <si>
    <t>QUADRA O9</t>
  </si>
  <si>
    <t>QUADRA 12/QUADRA 17</t>
  </si>
  <si>
    <t>QUADRA 12/ QUADRA 17 LATERAL</t>
  </si>
  <si>
    <t>QUADRA 16</t>
  </si>
  <si>
    <t>RUA PROJETADA 121</t>
  </si>
  <si>
    <t>RUA ONOFRE MELO</t>
  </si>
  <si>
    <t>QUADRA 13/QUADRA 18</t>
  </si>
  <si>
    <t>QUADRA 14/QUADRA 19</t>
  </si>
  <si>
    <t>QUADRA 11</t>
  </si>
  <si>
    <t>RUA CASSIANO RESENDE</t>
  </si>
  <si>
    <t>BAIRRO CENTRO</t>
  </si>
  <si>
    <t>2.37</t>
  </si>
  <si>
    <t>RUA PEDRO II</t>
  </si>
  <si>
    <t>RUA SATURNINO MENDES DA COSTA</t>
  </si>
  <si>
    <t>RESIDENCIAL PARQUE RECREIO</t>
  </si>
  <si>
    <t>2.38</t>
  </si>
  <si>
    <t>2.39</t>
  </si>
  <si>
    <t>RUA DO POSTO VS</t>
  </si>
  <si>
    <t>RUA FRANCISCO MELO</t>
  </si>
  <si>
    <t>2.40</t>
  </si>
  <si>
    <t>2.41</t>
  </si>
  <si>
    <t>2.42</t>
  </si>
  <si>
    <t>BAIRRO MORRO DA ANA</t>
  </si>
  <si>
    <t>BAIRRO PETECAS</t>
  </si>
  <si>
    <t>2.43</t>
  </si>
  <si>
    <t>2.44</t>
  </si>
  <si>
    <t>2.45</t>
  </si>
  <si>
    <t>2.46</t>
  </si>
  <si>
    <t>2.47</t>
  </si>
  <si>
    <t>BAIRRO SÃO JOÃO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</si>
  <si>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</si>
  <si>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</si>
  <si>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</si>
  <si>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</si>
  <si>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</si>
  <si>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</si>
  <si>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</si>
  <si>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</si>
  <si>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</si>
  <si>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</si>
  <si>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</si>
  <si>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RUA PROJETADA 188</t>
  </si>
  <si>
    <t>RUA AUGUSTO FERREIRA</t>
  </si>
  <si>
    <t>RUA PROFESSORA MARIA DE LOURDES</t>
  </si>
  <si>
    <t>RUA ANTERO RESENDE</t>
  </si>
  <si>
    <t>RUA PROJETADA 134</t>
  </si>
  <si>
    <t>RUA OTAVIO DE MORAES</t>
  </si>
  <si>
    <t>RUA JULIO RESENDE</t>
  </si>
  <si>
    <t>AV. ANTERO RESENDE</t>
  </si>
  <si>
    <t xml:space="preserve">RUA AURELIANO DE FREITAS SILVA </t>
  </si>
  <si>
    <t>RUA JORGIANO DAS NEVES</t>
  </si>
  <si>
    <t>RUA REMÉDIO RESENDE</t>
  </si>
  <si>
    <t>2.59</t>
  </si>
  <si>
    <t>2.60</t>
  </si>
  <si>
    <t>2.61</t>
  </si>
  <si>
    <t>2.62</t>
  </si>
  <si>
    <t>QUADRA B/ QUADRA C</t>
  </si>
  <si>
    <t>BAIRRO VISTA ALEGRE</t>
  </si>
  <si>
    <t>CONJUNTO JENIPAPEIRO</t>
  </si>
  <si>
    <t>RUA CAPITÃO MANOEL DE OLIVEIRA</t>
  </si>
  <si>
    <t>RUA PROFESSOR FRANCISCO EMERSON</t>
  </si>
  <si>
    <t>RUA OSVALDO GONÇALVES DE SOUSA</t>
  </si>
  <si>
    <t>RUA PRINCIPAL</t>
  </si>
  <si>
    <t>RUA PROJETADA I</t>
  </si>
  <si>
    <t>LOCALIDADE CALDEIRÃO (ZONA RURAL)</t>
  </si>
  <si>
    <t>ASSENTAMENTO VARZEA I (ZONA RURAL)</t>
  </si>
  <si>
    <t>ASSENTAMENTO INGAZEIRA (ZONA RURAL)</t>
  </si>
  <si>
    <t>2.63</t>
  </si>
  <si>
    <t>2.64</t>
  </si>
  <si>
    <t>2.65</t>
  </si>
  <si>
    <t>2.66</t>
  </si>
  <si>
    <t>Locação de pavimentação- cabeça de rua</t>
  </si>
  <si>
    <t>3.3</t>
  </si>
  <si>
    <t>CABEÇA DE RUA</t>
  </si>
  <si>
    <t xml:space="preserve">Locação de pavimentação- cabeça de rua </t>
  </si>
  <si>
    <t>2.36.2</t>
  </si>
  <si>
    <t>2.36.1</t>
  </si>
  <si>
    <t>2.41.1</t>
  </si>
  <si>
    <t>2.41.2</t>
  </si>
  <si>
    <t>2.41.3</t>
  </si>
  <si>
    <t>RUA PROJETADA 120</t>
  </si>
  <si>
    <t>2.42.1</t>
  </si>
  <si>
    <t>2.42.2</t>
  </si>
  <si>
    <t>2.47.1</t>
  </si>
  <si>
    <t>2.47.2</t>
  </si>
  <si>
    <t>Locação de pavimentação - cabeça de rua</t>
  </si>
  <si>
    <t>RUA EURICO DE JESUS TELES- TRECHO 01</t>
  </si>
  <si>
    <t>RUA EURICO DE JESUS TELES- TRECHO 02</t>
  </si>
  <si>
    <t>2.49.1</t>
  </si>
  <si>
    <t>2.48.1</t>
  </si>
  <si>
    <t>2.48.2</t>
  </si>
  <si>
    <t>2.48.3</t>
  </si>
  <si>
    <t>2.48.4</t>
  </si>
  <si>
    <t>2.48.5</t>
  </si>
  <si>
    <t>2.48.6</t>
  </si>
  <si>
    <t>RUA IRMÃ TIMBÓ- TRECHO 01</t>
  </si>
  <si>
    <t>RUA IRMÃ TIMBÓ- TRECHO 02</t>
  </si>
  <si>
    <t>2.55.1</t>
  </si>
  <si>
    <t>RUA ANTÔNIO CARLOS DO NASCIMENTO- TRECHO 01</t>
  </si>
  <si>
    <t>RUA ANTÔNIO CARLOS DO NASCIMENTO- TRECHO 02</t>
  </si>
  <si>
    <t>RUA OLAVO PIRES REBELO- TRECHO 01</t>
  </si>
  <si>
    <t>RUA OLAVO PIRES REBELO- TRECHO 02</t>
  </si>
  <si>
    <t>RUA PROJETADA A- TRECHO 01</t>
  </si>
  <si>
    <t>2.67</t>
  </si>
  <si>
    <t>2.68</t>
  </si>
  <si>
    <t>2.69</t>
  </si>
  <si>
    <t>2.70</t>
  </si>
  <si>
    <t>RUA PROJETADA A- TRECHO 02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</si>
  <si>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</si>
  <si>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</si>
  <si>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</si>
  <si>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</si>
  <si>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</si>
  <si>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</si>
  <si>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</si>
  <si>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</si>
  <si>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</si>
  <si>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2.64.1</t>
  </si>
  <si>
    <t>RUA JOSÉ ROBERTO DA SILVA</t>
  </si>
  <si>
    <t>QUADRA A/ QUADRA B- TRECHO I</t>
  </si>
  <si>
    <t>QUADRA A/ QUADRA B- TRECHO II</t>
  </si>
  <si>
    <t>QUADRA C/QUADRA D</t>
  </si>
  <si>
    <t>2.79.1</t>
  </si>
  <si>
    <t>2.79.2</t>
  </si>
  <si>
    <t>2.79.3</t>
  </si>
  <si>
    <t>2.79.4</t>
  </si>
  <si>
    <t>2.79.5</t>
  </si>
  <si>
    <t>2.79.6</t>
  </si>
  <si>
    <t>2.80</t>
  </si>
  <si>
    <t>2.81</t>
  </si>
  <si>
    <t>RUA PROJETADA II- TRECHO 01</t>
  </si>
  <si>
    <t>RUA PROJETADA II- TRECHO 02</t>
  </si>
  <si>
    <t>2.80.1</t>
  </si>
  <si>
    <t>2.81.1</t>
  </si>
  <si>
    <t>2.81.2</t>
  </si>
  <si>
    <t>2.81.3</t>
  </si>
  <si>
    <t>2.82</t>
  </si>
  <si>
    <t>VARIÁVEL</t>
  </si>
  <si>
    <t>LARGURA DA PAVIMENTAÇÃO =</t>
  </si>
  <si>
    <t>RUA ANTÔNIO CARLOS DE BRITO</t>
  </si>
  <si>
    <t>RUA PROJETADA LESTE/ OESTE</t>
  </si>
  <si>
    <t>CRONOGRAMA FÍSICO-FINANCEIRO GLOBAL</t>
  </si>
  <si>
    <t>NOTA: COMPOSIÇÃO ADAPTADA, ELABORADA CONFORME REFERÊNCIA SINAPI 72799 - COMPOSIÇÃO DESATIVADA (04/2020);</t>
  </si>
  <si>
    <t>Sarjetão em paralelépipedo</t>
  </si>
  <si>
    <t>RUA JOSEFA ROCHA DOS SANTOS- TRECHO 3</t>
  </si>
  <si>
    <t>RUA SETE DE SETEMBRO</t>
  </si>
  <si>
    <t>RUA SANTA CRUZ</t>
  </si>
  <si>
    <t>RUA JOSEFA ROCHA DOS SANTOS- TRECHO 2</t>
  </si>
  <si>
    <t>Placa de identificação de rua c/  tubo de aço galvanizado</t>
  </si>
  <si>
    <t>Tipo</t>
  </si>
  <si>
    <t xml:space="preserve">Área (m²) </t>
  </si>
  <si>
    <t>Área total (m²)</t>
  </si>
  <si>
    <t xml:space="preserve">Quantidade </t>
  </si>
  <si>
    <t>Ident. de Rua</t>
  </si>
  <si>
    <t>SINALIZAÇÃO</t>
  </si>
  <si>
    <t>2.16.1</t>
  </si>
  <si>
    <t>2.14.1</t>
  </si>
  <si>
    <t>RUA SETE DE SETEMBRO- TRECHO 02</t>
  </si>
  <si>
    <t>RUA SETE DE SETEMBRO- TRECHO 03</t>
  </si>
  <si>
    <t>RUA JABES PEREIRA- TRECHO 02</t>
  </si>
  <si>
    <t>RUA JABES PEREIRA- TRECHO 03</t>
  </si>
  <si>
    <t>RUA JABES PEREIRA- TRECHO 04</t>
  </si>
  <si>
    <t>2.7.1</t>
  </si>
  <si>
    <t>2.7.2</t>
  </si>
  <si>
    <t>2.8.1</t>
  </si>
  <si>
    <t>2.8.2</t>
  </si>
  <si>
    <t>2.8.3</t>
  </si>
  <si>
    <t>2.8.4</t>
  </si>
  <si>
    <t>2.12.1</t>
  </si>
  <si>
    <t>2.12.2</t>
  </si>
  <si>
    <t>2.12.3</t>
  </si>
  <si>
    <t>2.16.2</t>
  </si>
  <si>
    <t>2.16.3</t>
  </si>
  <si>
    <t>2.16.4</t>
  </si>
  <si>
    <t>2.18.1</t>
  </si>
  <si>
    <t>2.18.2</t>
  </si>
  <si>
    <t>2.18.3</t>
  </si>
  <si>
    <t>2.18.4</t>
  </si>
  <si>
    <t>2.20.3</t>
  </si>
  <si>
    <t>RUA MANOEL PEREIRA LOPES- TRECHO 2</t>
  </si>
  <si>
    <t>2.1.1</t>
  </si>
  <si>
    <t>Locação de Serviços de Pavimentação</t>
  </si>
  <si>
    <t>Auxiliar de topografo c/ encargos complementares</t>
  </si>
  <si>
    <t>Topógrafo c/ encargos complementares</t>
  </si>
  <si>
    <t>COMPOSIÇÃO 07</t>
  </si>
  <si>
    <t>2.3.1</t>
  </si>
  <si>
    <t>RUA PROJETADA 1</t>
  </si>
  <si>
    <t>LOCALIDADE OLHO D´ÁGUA DE DENTRO</t>
  </si>
  <si>
    <t>LOCALIDADE BAIXA REDONDA</t>
  </si>
  <si>
    <t>RUA PROJETADA 3</t>
  </si>
  <si>
    <t>RUA PROJETADA 6</t>
  </si>
  <si>
    <t>LOCALIDADE LAGOA NOVA</t>
  </si>
  <si>
    <t>RUA PROJETADA 4 (CAMPO)</t>
  </si>
  <si>
    <t>RUA PROJETADA 5</t>
  </si>
  <si>
    <t>RUA SÃO PEDRO</t>
  </si>
  <si>
    <t>RUA PROJETADA 2</t>
  </si>
  <si>
    <t>RUA SÃO RAIMUNDO- TRECHO 1</t>
  </si>
  <si>
    <t>RUA SÃO RAIMUNDO- TRECHO 2</t>
  </si>
  <si>
    <t>RUA PROJETADA 06 - ATÉ O POV. TIÇÃO</t>
  </si>
  <si>
    <t>RUA PROJETADA 8</t>
  </si>
  <si>
    <t>RUA PROJETADA 10</t>
  </si>
  <si>
    <t>RUA PROJETADA 7</t>
  </si>
  <si>
    <t>LOCALIDADE FEIO</t>
  </si>
  <si>
    <t>LOCALIDADE VILA SANTA CRUZ</t>
  </si>
  <si>
    <t>LOCALIDADE BOM PRINCIPIO</t>
  </si>
  <si>
    <t>Aquisição e assentamento de Placa da Obra em chapa galvanizada (3,60X1,80)</t>
  </si>
  <si>
    <t>AQUISIÇÃO E ASSENTAMENTO DE PLACA DE OBRA 3,60X1,80 m</t>
  </si>
  <si>
    <t>Fornecimento e implantação de placa de regulamentação em aço, R1 lado 0,248 m - película retrorrefletiva tipo I + SI, com suporte metálico em tubo de aço galvanizado Ø 50 mm</t>
  </si>
  <si>
    <t>COMPOSIÇÃO 08</t>
  </si>
  <si>
    <t>RUA PROJETADA 9</t>
  </si>
  <si>
    <t>LOCALIDADE VILA PINTADO</t>
  </si>
  <si>
    <t>2.15.1</t>
  </si>
  <si>
    <t>2.15.2</t>
  </si>
  <si>
    <t>2.2.1</t>
  </si>
  <si>
    <t>2.9.1</t>
  </si>
  <si>
    <t>2.9.2</t>
  </si>
  <si>
    <t>2.10.1</t>
  </si>
  <si>
    <t>Contenção da cabeça de rua</t>
  </si>
  <si>
    <t>QUANTIDADE</t>
  </si>
  <si>
    <t>RUA CENTRAL (Rua Pedro Lopes)</t>
  </si>
  <si>
    <t>ESTADO DO PIAUÍ</t>
  </si>
  <si>
    <t>PREFEITURA MUNICIPAL DE CARACOL</t>
  </si>
  <si>
    <t>OBRA: PAVIMENTAÇÃO DE ESTRADAS VICINAIS</t>
  </si>
  <si>
    <t>LOCAL: ZONA RURAL</t>
  </si>
  <si>
    <t>SINAPI: SETEMBRO/2025</t>
  </si>
  <si>
    <t>MUNICÍPIO: CARACOL (PI)</t>
  </si>
  <si>
    <t>ORSE: SETEMBRO/2025</t>
  </si>
  <si>
    <t>PLANO DE AÇÃO: 09032025-084616 / 2025</t>
  </si>
  <si>
    <t>LSO = 113,33% - SEM DESONERAÇÃO</t>
  </si>
  <si>
    <t>BDI = 22,37%</t>
  </si>
  <si>
    <t>OK</t>
  </si>
  <si>
    <t>ENCARGOS SOCIAIS SOBRE A MÃO-DE-OBRA SEM DESONERAÇÃO</t>
  </si>
  <si>
    <t>COMPOSIÇÃO DE BDI - BENEFÍCIOS E DESPESAS INDIRETAS SEM DESONERAÇÃO</t>
  </si>
  <si>
    <t>B.D.I. = 22,37% [4]</t>
  </si>
  <si>
    <t>LOGRADOURO: RUA PROJETADA 2</t>
  </si>
  <si>
    <t>COMPRIMENTO = 172,50 m</t>
  </si>
  <si>
    <t>LARGURA DA RUA = 6,00 m</t>
  </si>
  <si>
    <t>LOGRADOURO: RUA PROJETADA 1</t>
  </si>
  <si>
    <t>COMPRIMENTO = 231,47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</si>
</sst>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"/>
    <numFmt numFmtId="168" formatCode="_(* #,##0.000_);_(* \(#,##0.000\);_(* &quot;-&quot;??_);_(@_)"/>
    <numFmt numFmtId="170" formatCode="#,##0.000"/>
    <numFmt numFmtId="171" formatCode="#,##0.0000"/>
    <numFmt numFmtId="172" formatCode="_(* #,##0.00000_);_(* \(#,##0.00000\);_(* &quot;-&quot;??_);_(@_)"/>
    <numFmt numFmtId="173" formatCode="#,##0.00000"/>
    <numFmt numFmtId="174" formatCode="_(* #,##0.0000_);_(* \(#,##0.0000\);_(* &quot;-&quot;??_);_(@_)"/>
    <numFmt numFmtId="175" formatCode="_(* #,##0.00_);_(* \(#,##0.00\);_(* \-??_);_(@_)"/>
    <numFmt numFmtId="176" formatCode="_(* #,##0.0000000_);_(* \(#,##0.0000000\);_(* &quot;-&quot;??_);_(@_)"/>
    <numFmt numFmtId="177" formatCode="_(&quot;R$ &quot;* #,##0.00_);_(&quot;R$ &quot;* \(#,##0.00\);_(&quot;R$ &quot;* \-??_);_(@_)"/>
    <numFmt numFmtId="178" formatCode="0.0000"/>
    <numFmt numFmtId="179" formatCode="&quot;R$&quot;\ #,##0.00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b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color indexed="60"/>
      <name val="Arial"/>
      <family val="2"/>
    </font>
    <font>
      <sz val="1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4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18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8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8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8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8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8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8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8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8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8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8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8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5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3" fillId="0" borderId="3" applyNumberFormat="0" applyFill="0" applyAlignment="0" applyProtection="0"/>
    <xf numFmtId="0" fontId="22" fillId="21" borderId="2" applyNumberForma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4" fillId="7" borderId="1" applyNumberFormat="0" applyAlignment="0" applyProtection="0"/>
    <xf numFmtId="0" fontId="5" fillId="0" borderId="0"/>
    <xf numFmtId="0" fontId="2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4" fillId="7" borderId="1" applyNumberFormat="0" applyAlignment="0" applyProtection="0"/>
    <xf numFmtId="0" fontId="23" fillId="0" borderId="3" applyNumberFormat="0" applyFill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51" fillId="0" borderId="0">
      <alignment vertical="top"/>
    </xf>
    <xf numFmtId="0" fontId="4" fillId="0" borderId="0">
      <alignment vertical="top"/>
    </xf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4" fillId="23" borderId="7" applyNumberFormat="0" applyFont="0" applyAlignment="0" applyProtection="0"/>
    <xf numFmtId="0" fontId="27" fillId="20" borderId="8" applyNumberFormat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20" borderId="8" applyNumberFormat="0" applyAlignment="0" applyProtection="0"/>
    <xf numFmtId="167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1" fillId="42" borderId="1" applyNumberFormat="0" applyAlignment="0" applyProtection="0"/>
    <xf numFmtId="0" fontId="22" fillId="43" borderId="2" applyNumberFormat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7" borderId="0" applyNumberFormat="0" applyBorder="0" applyAlignment="0" applyProtection="0"/>
    <xf numFmtId="0" fontId="24" fillId="33" borderId="1" applyNumberFormat="0" applyAlignment="0" applyProtection="0"/>
    <xf numFmtId="177" fontId="5" fillId="0" borderId="0" applyFill="0" applyBorder="0" applyAlignment="0" applyProtection="0"/>
    <xf numFmtId="165" fontId="5" fillId="0" borderId="0" applyFill="0" applyBorder="0" applyAlignment="0" applyProtection="0"/>
    <xf numFmtId="0" fontId="55" fillId="0" borderId="0"/>
    <xf numFmtId="0" fontId="4" fillId="0" borderId="0">
      <alignment vertical="top"/>
    </xf>
    <xf numFmtId="0" fontId="4" fillId="0" borderId="0">
      <alignment vertical="top"/>
    </xf>
    <xf numFmtId="0" fontId="5" fillId="0" borderId="0"/>
    <xf numFmtId="0" fontId="55" fillId="0" borderId="0"/>
    <xf numFmtId="0" fontId="5" fillId="48" borderId="7" applyNumberFormat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42" borderId="8" applyNumberFormat="0" applyAlignment="0" applyProtection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ill="0" applyBorder="0" applyAlignment="0" applyProtection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0" fontId="2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top"/>
    </xf>
  </cellStyleXfs>
  <cellXfs count="526">
    <xf numFmtId="0" fontId="0" fillId="0" borderId="0" xfId="0"/>
    <xf numFmtId="166" fontId="0" fillId="0" borderId="0" xfId="0" applyNumberFormat="1" applyAlignment="1">
      <alignment horizontal="justify"/>
    </xf>
    <xf numFmtId="166" fontId="0" fillId="0" borderId="0" xfId="0" applyNumberFormat="1"/>
    <xf numFmtId="166" fontId="0" fillId="0" borderId="0" xfId="0" applyNumberFormat="1" applyAlignment="1">
      <alignment horizontal="justify" vertical="center"/>
    </xf>
    <xf numFmtId="166" fontId="0" fillId="0" borderId="0" xfId="0" applyNumberFormat="1" applyAlignment="1">
      <alignment vertical="center"/>
    </xf>
    <xf numFmtId="166" fontId="0" fillId="0" borderId="10" xfId="0" applyNumberFormat="1" applyBorder="1"/>
    <xf numFmtId="0" fontId="9" fillId="0" borderId="0" xfId="0" applyFont="1"/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6" fillId="0" borderId="10" xfId="0" applyNumberFormat="1" applyFont="1" applyBorder="1" applyAlignment="1">
      <alignment horizontal="center"/>
    </xf>
    <xf numFmtId="166" fontId="6" fillId="0" borderId="10" xfId="0" applyNumberFormat="1" applyFont="1" applyBorder="1"/>
    <xf numFmtId="0" fontId="6" fillId="0" borderId="0" xfId="0" applyFont="1"/>
    <xf numFmtId="0" fontId="9" fillId="0" borderId="10" xfId="0" applyFont="1" applyBorder="1"/>
    <xf numFmtId="0" fontId="0" fillId="0" borderId="10" xfId="0" applyBorder="1" applyAlignment="1">
      <alignment horizontal="center"/>
    </xf>
    <xf numFmtId="0" fontId="9" fillId="0" borderId="10" xfId="0" applyFont="1" applyBorder="1" applyAlignment="1">
      <alignment horizontal="center"/>
    </xf>
    <xf numFmtId="166" fontId="5" fillId="0" borderId="10" xfId="3361" applyFont="1" applyBorder="1" applyAlignment="1"/>
    <xf numFmtId="0" fontId="0" fillId="0" borderId="12" xfId="0" applyBorder="1"/>
    <xf numFmtId="0" fontId="0" fillId="0" borderId="10" xfId="0" applyBorder="1" applyAlignment="1">
      <alignment wrapText="1"/>
    </xf>
    <xf numFmtId="166" fontId="9" fillId="0" borderId="10" xfId="0" applyNumberFormat="1" applyFont="1" applyBorder="1"/>
    <xf numFmtId="166" fontId="5" fillId="0" borderId="0" xfId="3361"/>
    <xf numFmtId="0" fontId="9" fillId="0" borderId="0" xfId="0" applyFont="1" applyAlignment="1">
      <alignment vertical="center"/>
    </xf>
    <xf numFmtId="49" fontId="6" fillId="0" borderId="10" xfId="0" applyNumberFormat="1" applyFont="1" applyBorder="1" applyAlignment="1">
      <alignment horizontal="center" vertical="top"/>
    </xf>
    <xf numFmtId="166" fontId="0" fillId="0" borderId="10" xfId="3361" applyFont="1" applyBorder="1"/>
    <xf numFmtId="166" fontId="0" fillId="0" borderId="0" xfId="3361" applyFont="1"/>
    <xf numFmtId="0" fontId="11" fillId="0" borderId="0" xfId="0" applyFont="1"/>
    <xf numFmtId="0" fontId="8" fillId="0" borderId="0" xfId="0" applyFont="1" applyAlignment="1">
      <alignment horizontal="center"/>
    </xf>
    <xf numFmtId="166" fontId="6" fillId="0" borderId="0" xfId="3361" applyFont="1"/>
    <xf numFmtId="166" fontId="6" fillId="0" borderId="10" xfId="0" applyNumberFormat="1" applyFont="1" applyBorder="1" applyAlignment="1">
      <alignment horizontal="center" vertical="top"/>
    </xf>
    <xf numFmtId="174" fontId="0" fillId="0" borderId="0" xfId="0" applyNumberFormat="1"/>
    <xf numFmtId="166" fontId="9" fillId="0" borderId="0" xfId="0" applyNumberFormat="1" applyFont="1"/>
    <xf numFmtId="166" fontId="9" fillId="0" borderId="10" xfId="3361" applyFont="1" applyBorder="1" applyAlignment="1"/>
    <xf numFmtId="166" fontId="9" fillId="0" borderId="0" xfId="3361" applyFont="1"/>
    <xf numFmtId="0" fontId="15" fillId="0" borderId="0" xfId="3361" applyNumberFormat="1" applyFont="1"/>
    <xf numFmtId="0" fontId="5" fillId="0" borderId="10" xfId="0" applyFont="1" applyBorder="1"/>
    <xf numFmtId="166" fontId="14" fillId="0" borderId="0" xfId="3361" applyFont="1"/>
    <xf numFmtId="0" fontId="5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6" fillId="0" borderId="0" xfId="3361" applyNumberFormat="1" applyFont="1"/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justify"/>
    </xf>
    <xf numFmtId="166" fontId="5" fillId="0" borderId="0" xfId="3361" applyFont="1" applyBorder="1" applyAlignment="1"/>
    <xf numFmtId="166" fontId="5" fillId="0" borderId="0" xfId="0" applyNumberFormat="1" applyFont="1"/>
    <xf numFmtId="166" fontId="5" fillId="0" borderId="0" xfId="3361" applyFont="1" applyFill="1" applyBorder="1"/>
    <xf numFmtId="166" fontId="7" fillId="0" borderId="0" xfId="0" applyNumberFormat="1" applyFont="1"/>
    <xf numFmtId="0" fontId="36" fillId="0" borderId="0" xfId="3361" applyNumberFormat="1" applyFont="1"/>
    <xf numFmtId="0" fontId="36" fillId="0" borderId="0" xfId="0" applyFont="1"/>
    <xf numFmtId="0" fontId="8" fillId="0" borderId="0" xfId="1710" applyFont="1"/>
    <xf numFmtId="0" fontId="17" fillId="0" borderId="0" xfId="1710" applyFont="1"/>
    <xf numFmtId="166" fontId="9" fillId="0" borderId="0" xfId="2186" applyFont="1"/>
    <xf numFmtId="0" fontId="9" fillId="0" borderId="0" xfId="1710"/>
    <xf numFmtId="166" fontId="9" fillId="0" borderId="0" xfId="2186"/>
    <xf numFmtId="0" fontId="6" fillId="0" borderId="0" xfId="1710" applyFont="1"/>
    <xf numFmtId="166" fontId="6" fillId="24" borderId="0" xfId="2186" applyFont="1" applyFill="1" applyAlignment="1">
      <alignment horizontal="right"/>
    </xf>
    <xf numFmtId="0" fontId="6" fillId="0" borderId="0" xfId="1710" applyFont="1" applyAlignment="1">
      <alignment vertical="center"/>
    </xf>
    <xf numFmtId="0" fontId="6" fillId="24" borderId="0" xfId="1710" applyFont="1" applyFill="1" applyAlignment="1">
      <alignment vertical="center"/>
    </xf>
    <xf numFmtId="166" fontId="6" fillId="24" borderId="0" xfId="2186" applyFont="1" applyFill="1" applyBorder="1" applyAlignment="1">
      <alignment horizontal="right"/>
    </xf>
    <xf numFmtId="166" fontId="6" fillId="24" borderId="0" xfId="1710" applyNumberFormat="1" applyFont="1" applyFill="1"/>
    <xf numFmtId="166" fontId="6" fillId="0" borderId="0" xfId="2186" applyFont="1"/>
    <xf numFmtId="166" fontId="6" fillId="0" borderId="0" xfId="2186" applyFont="1" applyFill="1" applyBorder="1" applyAlignment="1"/>
    <xf numFmtId="166" fontId="0" fillId="0" borderId="0" xfId="2186" applyFont="1"/>
    <xf numFmtId="10" fontId="6" fillId="0" borderId="0" xfId="1852" applyNumberFormat="1" applyFont="1"/>
    <xf numFmtId="166" fontId="6" fillId="0" borderId="0" xfId="2186" applyFont="1" applyAlignment="1">
      <alignment horizontal="center"/>
    </xf>
    <xf numFmtId="166" fontId="9" fillId="0" borderId="0" xfId="1710" applyNumberFormat="1"/>
    <xf numFmtId="10" fontId="37" fillId="0" borderId="0" xfId="1710" applyNumberFormat="1" applyFont="1"/>
    <xf numFmtId="166" fontId="9" fillId="24" borderId="0" xfId="3361" applyFont="1" applyFill="1" applyAlignment="1">
      <alignment horizontal="right"/>
    </xf>
    <xf numFmtId="0" fontId="9" fillId="24" borderId="0" xfId="0" applyFont="1" applyFill="1" applyAlignment="1">
      <alignment vertical="center"/>
    </xf>
    <xf numFmtId="166" fontId="9" fillId="24" borderId="0" xfId="3361" applyFont="1" applyFill="1" applyBorder="1" applyAlignment="1">
      <alignment horizontal="right"/>
    </xf>
    <xf numFmtId="166" fontId="9" fillId="24" borderId="0" xfId="0" applyNumberFormat="1" applyFont="1" applyFill="1"/>
    <xf numFmtId="166" fontId="9" fillId="0" borderId="0" xfId="3361" applyFont="1" applyFill="1" applyBorder="1" applyAlignment="1"/>
    <xf numFmtId="0" fontId="36" fillId="0" borderId="0" xfId="0" applyFont="1" applyAlignment="1">
      <alignment vertical="center"/>
    </xf>
    <xf numFmtId="0" fontId="38" fillId="0" borderId="0" xfId="3361" applyNumberFormat="1" applyFont="1"/>
    <xf numFmtId="174" fontId="9" fillId="0" borderId="0" xfId="0" applyNumberFormat="1" applyFont="1"/>
    <xf numFmtId="0" fontId="15" fillId="0" borderId="0" xfId="2186" applyNumberFormat="1" applyFont="1"/>
    <xf numFmtId="0" fontId="15" fillId="0" borderId="0" xfId="0" applyFont="1" applyAlignment="1">
      <alignment horizontal="left"/>
    </xf>
    <xf numFmtId="166" fontId="9" fillId="0" borderId="10" xfId="2186" applyFont="1" applyBorder="1"/>
    <xf numFmtId="0" fontId="36" fillId="0" borderId="0" xfId="1710" applyFont="1"/>
    <xf numFmtId="166" fontId="9" fillId="0" borderId="0" xfId="2186" applyFont="1" applyBorder="1"/>
    <xf numFmtId="10" fontId="9" fillId="0" borderId="0" xfId="1852" applyNumberFormat="1" applyFont="1" applyFill="1"/>
    <xf numFmtId="2" fontId="9" fillId="0" borderId="0" xfId="1710" applyNumberFormat="1"/>
    <xf numFmtId="0" fontId="10" fillId="0" borderId="0" xfId="1710" applyFont="1"/>
    <xf numFmtId="0" fontId="12" fillId="0" borderId="0" xfId="1710" applyFont="1"/>
    <xf numFmtId="4" fontId="9" fillId="0" borderId="0" xfId="1710" applyNumberFormat="1"/>
    <xf numFmtId="4" fontId="12" fillId="0" borderId="0" xfId="1710" applyNumberFormat="1" applyFont="1"/>
    <xf numFmtId="16" fontId="9" fillId="0" borderId="0" xfId="1710" applyNumberFormat="1"/>
    <xf numFmtId="0" fontId="9" fillId="0" borderId="10" xfId="1710" applyBorder="1"/>
    <xf numFmtId="166" fontId="44" fillId="0" borderId="0" xfId="1710" applyNumberFormat="1" applyFont="1"/>
    <xf numFmtId="0" fontId="44" fillId="0" borderId="0" xfId="1710" applyFont="1"/>
    <xf numFmtId="166" fontId="45" fillId="0" borderId="0" xfId="1710" applyNumberFormat="1" applyFont="1"/>
    <xf numFmtId="0" fontId="45" fillId="0" borderId="0" xfId="1710" applyFont="1"/>
    <xf numFmtId="22" fontId="9" fillId="0" borderId="0" xfId="1710" applyNumberFormat="1"/>
    <xf numFmtId="166" fontId="0" fillId="0" borderId="0" xfId="2186" applyFont="1" applyFill="1" applyBorder="1"/>
    <xf numFmtId="166" fontId="10" fillId="0" borderId="0" xfId="2186" applyFont="1" applyFill="1"/>
    <xf numFmtId="0" fontId="10" fillId="0" borderId="0" xfId="1710" applyFont="1" applyAlignment="1">
      <alignment horizontal="center"/>
    </xf>
    <xf numFmtId="4" fontId="10" fillId="0" borderId="0" xfId="1710" applyNumberFormat="1" applyFont="1"/>
    <xf numFmtId="0" fontId="13" fillId="0" borderId="0" xfId="1710" applyFont="1"/>
    <xf numFmtId="0" fontId="13" fillId="0" borderId="0" xfId="1710" applyFont="1" applyAlignment="1">
      <alignment horizontal="center"/>
    </xf>
    <xf numFmtId="4" fontId="13" fillId="0" borderId="0" xfId="1710" applyNumberFormat="1" applyFont="1"/>
    <xf numFmtId="166" fontId="9" fillId="0" borderId="16" xfId="2186" applyFont="1" applyBorder="1" applyProtection="1"/>
    <xf numFmtId="166" fontId="44" fillId="0" borderId="0" xfId="2186" applyFont="1"/>
    <xf numFmtId="166" fontId="44" fillId="0" borderId="0" xfId="2186" applyFont="1" applyBorder="1" applyAlignment="1">
      <alignment horizontal="center"/>
    </xf>
    <xf numFmtId="0" fontId="42" fillId="0" borderId="0" xfId="1710" applyFont="1"/>
    <xf numFmtId="0" fontId="7" fillId="0" borderId="0" xfId="1710" applyFont="1"/>
    <xf numFmtId="2" fontId="0" fillId="0" borderId="0" xfId="0" applyNumberFormat="1"/>
    <xf numFmtId="43" fontId="9" fillId="0" borderId="10" xfId="1710" applyNumberFormat="1" applyBorder="1"/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wrapText="1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justify" wrapText="1"/>
    </xf>
    <xf numFmtId="49" fontId="6" fillId="0" borderId="0" xfId="0" applyNumberFormat="1" applyFont="1"/>
    <xf numFmtId="166" fontId="8" fillId="0" borderId="0" xfId="0" applyNumberFormat="1" applyFont="1" applyAlignment="1">
      <alignment vertical="justify" wrapText="1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361" applyFont="1" applyBorder="1" applyAlignment="1">
      <alignment vertical="center"/>
    </xf>
    <xf numFmtId="0" fontId="5" fillId="0" borderId="0" xfId="0" applyFont="1" applyAlignment="1">
      <alignment horizontal="justify" wrapText="1"/>
    </xf>
    <xf numFmtId="166" fontId="5" fillId="0" borderId="10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left" vertical="top" wrapText="1"/>
    </xf>
    <xf numFmtId="166" fontId="5" fillId="0" borderId="0" xfId="0" applyNumberFormat="1" applyFont="1" applyAlignment="1">
      <alignment vertical="justify"/>
    </xf>
    <xf numFmtId="166" fontId="5" fillId="0" borderId="0" xfId="3361" applyFont="1"/>
    <xf numFmtId="0" fontId="5" fillId="0" borderId="0" xfId="1710" applyFont="1"/>
    <xf numFmtId="0" fontId="35" fillId="0" borderId="0" xfId="1710" applyFont="1" applyAlignment="1">
      <alignment horizontal="center"/>
    </xf>
    <xf numFmtId="10" fontId="6" fillId="0" borderId="0" xfId="1710" applyNumberFormat="1" applyFont="1" applyAlignment="1">
      <alignment horizontal="center"/>
    </xf>
    <xf numFmtId="166" fontId="5" fillId="0" borderId="10" xfId="0" applyNumberFormat="1" applyFont="1" applyBorder="1"/>
    <xf numFmtId="0" fontId="36" fillId="0" borderId="0" xfId="1721" applyFont="1"/>
    <xf numFmtId="166" fontId="5" fillId="0" borderId="0" xfId="0" applyNumberFormat="1" applyFont="1" applyAlignment="1">
      <alignment horizontal="center" vertical="justify"/>
    </xf>
    <xf numFmtId="166" fontId="0" fillId="0" borderId="0" xfId="0" applyNumberFormat="1" applyAlignment="1">
      <alignment horizontal="left"/>
    </xf>
    <xf numFmtId="0" fontId="10" fillId="0" borderId="12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166" fontId="10" fillId="0" borderId="10" xfId="3361" applyFont="1" applyFill="1" applyBorder="1" applyAlignment="1">
      <alignment horizontal="center" vertical="center"/>
    </xf>
    <xf numFmtId="166" fontId="5" fillId="0" borderId="11" xfId="3361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176" fontId="5" fillId="0" borderId="0" xfId="0" applyNumberFormat="1" applyFont="1"/>
    <xf numFmtId="0" fontId="6" fillId="0" borderId="10" xfId="0" applyFont="1" applyBorder="1"/>
    <xf numFmtId="166" fontId="8" fillId="0" borderId="0" xfId="0" applyNumberFormat="1" applyFont="1"/>
    <xf numFmtId="166" fontId="5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6" fontId="5" fillId="0" borderId="10" xfId="3361" applyFont="1" applyBorder="1" applyAlignment="1">
      <alignment vertical="top"/>
    </xf>
    <xf numFmtId="2" fontId="5" fillId="0" borderId="0" xfId="0" applyNumberFormat="1" applyFont="1" applyAlignment="1">
      <alignment horizontal="right" vertical="top"/>
    </xf>
    <xf numFmtId="166" fontId="0" fillId="0" borderId="0" xfId="3361" applyFont="1" applyBorder="1" applyAlignment="1">
      <alignment horizontal="right"/>
    </xf>
    <xf numFmtId="166" fontId="0" fillId="0" borderId="10" xfId="3361" applyFont="1" applyBorder="1" applyAlignment="1"/>
    <xf numFmtId="0" fontId="35" fillId="0" borderId="10" xfId="1710" applyFont="1" applyBorder="1" applyAlignment="1">
      <alignment horizontal="center"/>
    </xf>
    <xf numFmtId="0" fontId="35" fillId="0" borderId="0" xfId="1710" applyFont="1"/>
    <xf numFmtId="10" fontId="35" fillId="0" borderId="10" xfId="1851" applyNumberFormat="1" applyFont="1" applyBorder="1" applyAlignment="1">
      <alignment horizontal="center"/>
    </xf>
    <xf numFmtId="0" fontId="46" fillId="0" borderId="10" xfId="1710" applyFont="1" applyBorder="1" applyAlignment="1">
      <alignment horizontal="center"/>
    </xf>
    <xf numFmtId="0" fontId="46" fillId="0" borderId="10" xfId="1710" applyFont="1" applyBorder="1"/>
    <xf numFmtId="10" fontId="46" fillId="0" borderId="10" xfId="1851" applyNumberFormat="1" applyFont="1" applyBorder="1" applyAlignment="1">
      <alignment horizontal="center"/>
    </xf>
    <xf numFmtId="10" fontId="46" fillId="0" borderId="10" xfId="1710" applyNumberFormat="1" applyFont="1" applyBorder="1" applyAlignment="1">
      <alignment horizontal="center"/>
    </xf>
    <xf numFmtId="0" fontId="46" fillId="0" borderId="0" xfId="1710" applyFont="1" applyAlignment="1">
      <alignment horizontal="center"/>
    </xf>
    <xf numFmtId="0" fontId="46" fillId="0" borderId="0" xfId="1710" applyFont="1"/>
    <xf numFmtId="10" fontId="47" fillId="0" borderId="0" xfId="1710" applyNumberFormat="1" applyFont="1" applyAlignment="1">
      <alignment horizontal="center"/>
    </xf>
    <xf numFmtId="166" fontId="5" fillId="0" borderId="11" xfId="3361" applyFont="1" applyBorder="1" applyAlignment="1">
      <alignment vertical="center"/>
    </xf>
    <xf numFmtId="166" fontId="10" fillId="0" borderId="11" xfId="3361" applyFont="1" applyFill="1" applyBorder="1" applyAlignment="1">
      <alignment horizontal="left" vertical="center"/>
    </xf>
    <xf numFmtId="166" fontId="10" fillId="0" borderId="12" xfId="3361" applyFont="1" applyFill="1" applyBorder="1" applyAlignment="1">
      <alignment horizontal="center" vertical="center"/>
    </xf>
    <xf numFmtId="0" fontId="5" fillId="0" borderId="10" xfId="0" applyFont="1" applyBorder="1" applyAlignment="1">
      <alignment horizontal="justify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6" fontId="10" fillId="0" borderId="11" xfId="3361" applyFont="1" applyBorder="1" applyAlignment="1">
      <alignment horizontal="left" vertical="center"/>
    </xf>
    <xf numFmtId="166" fontId="5" fillId="0" borderId="10" xfId="3361" applyFont="1" applyBorder="1"/>
    <xf numFmtId="166" fontId="10" fillId="0" borderId="10" xfId="3361" applyFont="1" applyBorder="1" applyAlignment="1">
      <alignment horizontal="center" vertical="center"/>
    </xf>
    <xf numFmtId="166" fontId="10" fillId="0" borderId="12" xfId="3361" applyFont="1" applyBorder="1" applyAlignment="1">
      <alignment horizontal="center" vertical="center"/>
    </xf>
    <xf numFmtId="0" fontId="6" fillId="24" borderId="0" xfId="1710" applyFont="1" applyFill="1" applyAlignment="1">
      <alignment horizontal="center" vertical="center"/>
    </xf>
    <xf numFmtId="166" fontId="5" fillId="0" borderId="0" xfId="3361" applyFont="1" applyBorder="1" applyAlignment="1">
      <alignment vertical="top"/>
    </xf>
    <xf numFmtId="10" fontId="50" fillId="0" borderId="0" xfId="1851" applyNumberFormat="1" applyFont="1"/>
    <xf numFmtId="49" fontId="5" fillId="0" borderId="10" xfId="0" applyNumberFormat="1" applyFont="1" applyBorder="1" applyAlignment="1">
      <alignment horizontal="center" vertical="top"/>
    </xf>
    <xf numFmtId="10" fontId="47" fillId="0" borderId="0" xfId="1710" applyNumberFormat="1" applyFont="1"/>
    <xf numFmtId="0" fontId="6" fillId="0" borderId="0" xfId="1710" applyFont="1" applyAlignment="1">
      <alignment horizontal="right"/>
    </xf>
    <xf numFmtId="10" fontId="9" fillId="0" borderId="10" xfId="1851" applyNumberFormat="1" applyFont="1" applyBorder="1"/>
    <xf numFmtId="166" fontId="6" fillId="0" borderId="0" xfId="3361" applyFont="1" applyBorder="1"/>
    <xf numFmtId="166" fontId="6" fillId="0" borderId="0" xfId="1710" applyNumberFormat="1" applyFont="1"/>
    <xf numFmtId="166" fontId="6" fillId="0" borderId="0" xfId="2186" applyFont="1" applyBorder="1"/>
    <xf numFmtId="10" fontId="6" fillId="0" borderId="0" xfId="1851" applyNumberFormat="1" applyFont="1" applyBorder="1"/>
    <xf numFmtId="10" fontId="46" fillId="0" borderId="0" xfId="1710" applyNumberFormat="1" applyFont="1" applyAlignment="1">
      <alignment horizontal="center"/>
    </xf>
    <xf numFmtId="166" fontId="6" fillId="0" borderId="0" xfId="2186" applyFont="1" applyFill="1" applyBorder="1" applyAlignment="1">
      <alignment horizontal="center"/>
    </xf>
    <xf numFmtId="10" fontId="6" fillId="24" borderId="0" xfId="1851" applyNumberFormat="1" applyFont="1" applyFill="1" applyAlignment="1">
      <alignment horizontal="center" vertical="center"/>
    </xf>
    <xf numFmtId="166" fontId="6" fillId="24" borderId="0" xfId="3361" applyFont="1" applyFill="1" applyAlignment="1">
      <alignment vertical="center"/>
    </xf>
    <xf numFmtId="10" fontId="46" fillId="0" borderId="0" xfId="1851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2" fontId="5" fillId="0" borderId="10" xfId="0" applyNumberFormat="1" applyFont="1" applyBorder="1" applyAlignment="1">
      <alignment vertical="top" wrapText="1"/>
    </xf>
    <xf numFmtId="166" fontId="6" fillId="0" borderId="12" xfId="0" applyNumberFormat="1" applyFont="1" applyBorder="1" applyAlignment="1">
      <alignment horizontal="center" vertical="top"/>
    </xf>
    <xf numFmtId="166" fontId="6" fillId="0" borderId="11" xfId="0" applyNumberFormat="1" applyFont="1" applyBorder="1" applyAlignment="1">
      <alignment horizontal="center" vertical="top"/>
    </xf>
    <xf numFmtId="43" fontId="9" fillId="0" borderId="0" xfId="1710" applyNumberFormat="1"/>
    <xf numFmtId="166" fontId="6" fillId="0" borderId="11" xfId="0" applyNumberFormat="1" applyFont="1" applyBorder="1"/>
    <xf numFmtId="166" fontId="6" fillId="0" borderId="17" xfId="0" applyNumberFormat="1" applyFont="1" applyBorder="1"/>
    <xf numFmtId="0" fontId="6" fillId="0" borderId="10" xfId="0" applyFont="1" applyBorder="1" applyAlignment="1">
      <alignment vertical="top"/>
    </xf>
    <xf numFmtId="49" fontId="6" fillId="0" borderId="10" xfId="0" applyNumberFormat="1" applyFont="1" applyBorder="1"/>
    <xf numFmtId="0" fontId="52" fillId="0" borderId="0" xfId="0" applyFont="1"/>
    <xf numFmtId="0" fontId="6" fillId="25" borderId="10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166" fontId="5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/>
    </xf>
    <xf numFmtId="166" fontId="5" fillId="0" borderId="0" xfId="3361" applyFont="1" applyBorder="1" applyAlignment="1">
      <alignment horizontal="right"/>
    </xf>
    <xf numFmtId="174" fontId="5" fillId="0" borderId="10" xfId="3361" applyNumberFormat="1" applyFont="1" applyBorder="1" applyAlignment="1">
      <alignment vertical="top"/>
    </xf>
    <xf numFmtId="174" fontId="5" fillId="0" borderId="0" xfId="3361" applyNumberFormat="1" applyFont="1" applyBorder="1" applyAlignment="1">
      <alignment vertical="top"/>
    </xf>
    <xf numFmtId="0" fontId="6" fillId="25" borderId="1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166" fontId="53" fillId="0" borderId="0" xfId="0" applyNumberFormat="1" applyFont="1" applyAlignment="1">
      <alignment horizontal="center" vertical="top"/>
    </xf>
    <xf numFmtId="49" fontId="53" fillId="0" borderId="0" xfId="0" applyNumberFormat="1" applyFont="1" applyAlignment="1">
      <alignment vertical="center"/>
    </xf>
    <xf numFmtId="0" fontId="54" fillId="0" borderId="0" xfId="0" applyFont="1"/>
    <xf numFmtId="166" fontId="54" fillId="0" borderId="0" xfId="0" applyNumberFormat="1" applyFont="1" applyAlignment="1">
      <alignment horizontal="center"/>
    </xf>
    <xf numFmtId="2" fontId="54" fillId="0" borderId="10" xfId="0" applyNumberFormat="1" applyFont="1" applyBorder="1" applyAlignment="1">
      <alignment horizontal="center" vertical="top" wrapText="1"/>
    </xf>
    <xf numFmtId="166" fontId="54" fillId="0" borderId="10" xfId="0" applyNumberFormat="1" applyFont="1" applyBorder="1" applyAlignment="1">
      <alignment horizontal="center"/>
    </xf>
    <xf numFmtId="166" fontId="54" fillId="0" borderId="10" xfId="3361" applyFont="1" applyBorder="1" applyAlignment="1">
      <alignment vertical="top"/>
    </xf>
    <xf numFmtId="166" fontId="54" fillId="0" borderId="10" xfId="0" applyNumberFormat="1" applyFont="1" applyBorder="1"/>
    <xf numFmtId="2" fontId="54" fillId="0" borderId="0" xfId="0" applyNumberFormat="1" applyFont="1" applyAlignment="1">
      <alignment horizontal="right" vertical="top"/>
    </xf>
    <xf numFmtId="166" fontId="54" fillId="0" borderId="10" xfId="3361" applyFont="1" applyBorder="1" applyAlignment="1"/>
    <xf numFmtId="166" fontId="54" fillId="0" borderId="0" xfId="0" applyNumberFormat="1" applyFont="1"/>
    <xf numFmtId="0" fontId="5" fillId="0" borderId="10" xfId="336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10" xfId="0" applyFont="1" applyBorder="1"/>
    <xf numFmtId="0" fontId="10" fillId="0" borderId="13" xfId="0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 wrapText="1"/>
    </xf>
    <xf numFmtId="166" fontId="10" fillId="0" borderId="21" xfId="3361" applyFont="1" applyBorder="1" applyAlignment="1">
      <alignment horizontal="center" vertical="center"/>
    </xf>
    <xf numFmtId="166" fontId="10" fillId="0" borderId="13" xfId="3361" applyFont="1" applyBorder="1" applyAlignment="1">
      <alignment horizontal="center" vertical="center"/>
    </xf>
    <xf numFmtId="166" fontId="10" fillId="0" borderId="22" xfId="3361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/>
    </xf>
    <xf numFmtId="4" fontId="6" fillId="26" borderId="10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3" fontId="6" fillId="0" borderId="10" xfId="0" applyNumberFormat="1" applyFont="1" applyBorder="1"/>
    <xf numFmtId="0" fontId="0" fillId="0" borderId="14" xfId="0" applyBorder="1" applyAlignment="1">
      <alignment horizontal="center"/>
    </xf>
    <xf numFmtId="0" fontId="9" fillId="0" borderId="10" xfId="1710" applyBorder="1" applyAlignment="1">
      <alignment horizontal="center" vertical="center"/>
    </xf>
    <xf numFmtId="43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0" fontId="0" fillId="0" borderId="10" xfId="0" applyNumberFormat="1" applyBorder="1" applyAlignment="1">
      <alignment horizontal="center" vertical="center"/>
    </xf>
    <xf numFmtId="10" fontId="0" fillId="0" borderId="10" xfId="0" applyNumberFormat="1" applyBorder="1" applyAlignment="1">
      <alignment wrapText="1"/>
    </xf>
    <xf numFmtId="0" fontId="0" fillId="49" borderId="10" xfId="0" applyFill="1" applyBorder="1" applyAlignment="1">
      <alignment horizontal="center" vertical="center"/>
    </xf>
    <xf numFmtId="43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6" fontId="35" fillId="0" borderId="0" xfId="0" applyNumberFormat="1" applyFont="1"/>
    <xf numFmtId="166" fontId="5" fillId="0" borderId="10" xfId="3361" applyFont="1" applyFill="1" applyBorder="1" applyAlignment="1">
      <alignment vertical="top"/>
    </xf>
    <xf numFmtId="171" fontId="5" fillId="0" borderId="12" xfId="2187" applyNumberFormat="1" applyFont="1" applyFill="1" applyBorder="1" applyAlignment="1">
      <alignment vertical="center"/>
    </xf>
    <xf numFmtId="166" fontId="5" fillId="50" borderId="10" xfId="3361" applyFont="1" applyFill="1" applyBorder="1" applyAlignment="1">
      <alignment vertical="top"/>
    </xf>
    <xf numFmtId="166" fontId="5" fillId="50" borderId="10" xfId="0" applyNumberFormat="1" applyFont="1" applyFill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3361" applyNumberFormat="1" applyFont="1" applyAlignment="1">
      <alignment vertical="center"/>
    </xf>
    <xf numFmtId="0" fontId="38" fillId="0" borderId="0" xfId="3361" applyNumberFormat="1" applyFont="1" applyAlignment="1">
      <alignment vertical="center"/>
    </xf>
    <xf numFmtId="0" fontId="38" fillId="0" borderId="0" xfId="336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6" fillId="0" borderId="0" xfId="3361" applyNumberFormat="1" applyFont="1" applyAlignment="1">
      <alignment vertical="center"/>
    </xf>
    <xf numFmtId="166" fontId="6" fillId="0" borderId="0" xfId="3361" applyFont="1" applyAlignment="1">
      <alignment vertical="center"/>
    </xf>
    <xf numFmtId="49" fontId="0" fillId="0" borderId="0" xfId="0" applyNumberFormat="1" applyAlignment="1">
      <alignment vertical="center"/>
    </xf>
    <xf numFmtId="49" fontId="6" fillId="0" borderId="0" xfId="3361" applyNumberFormat="1" applyFont="1" applyAlignment="1">
      <alignment horizontal="center" vertical="center"/>
    </xf>
    <xf numFmtId="10" fontId="6" fillId="0" borderId="0" xfId="1851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9" fillId="0" borderId="0" xfId="1851" applyNumberFormat="1" applyFont="1" applyAlignment="1">
      <alignment horizontal="center" vertical="center"/>
    </xf>
    <xf numFmtId="0" fontId="6" fillId="0" borderId="0" xfId="3361" applyNumberFormat="1" applyFont="1" applyAlignment="1">
      <alignment vertical="center"/>
    </xf>
    <xf numFmtId="0" fontId="6" fillId="0" borderId="0" xfId="185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8" xfId="0" applyFont="1" applyBorder="1" applyAlignment="1">
      <alignment vertical="center"/>
    </xf>
    <xf numFmtId="166" fontId="6" fillId="0" borderId="16" xfId="0" applyNumberFormat="1" applyFont="1" applyBorder="1" applyAlignment="1">
      <alignment horizontal="right" vertical="center"/>
    </xf>
    <xf numFmtId="166" fontId="6" fillId="0" borderId="16" xfId="0" applyNumberFormat="1" applyFont="1" applyBorder="1" applyAlignment="1">
      <alignment vertical="center"/>
    </xf>
    <xf numFmtId="166" fontId="6" fillId="0" borderId="16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0" xfId="0" quotePrefix="1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166" fontId="9" fillId="0" borderId="10" xfId="0" applyNumberFormat="1" applyFont="1" applyBorder="1" applyAlignment="1">
      <alignment vertical="center"/>
    </xf>
    <xf numFmtId="166" fontId="6" fillId="0" borderId="10" xfId="0" applyNumberFormat="1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2" fontId="6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left" vertical="center" wrapText="1"/>
    </xf>
    <xf numFmtId="166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vertical="center"/>
    </xf>
    <xf numFmtId="166" fontId="5" fillId="0" borderId="10" xfId="336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2" fontId="5" fillId="0" borderId="10" xfId="0" applyNumberFormat="1" applyFont="1" applyBorder="1" applyAlignment="1">
      <alignment horizontal="left" vertical="center" wrapText="1"/>
    </xf>
    <xf numFmtId="166" fontId="6" fillId="0" borderId="10" xfId="0" applyNumberFormat="1" applyFont="1" applyBorder="1" applyAlignment="1">
      <alignment vertical="center" wrapText="1"/>
    </xf>
    <xf numFmtId="166" fontId="6" fillId="0" borderId="10" xfId="3361" applyFont="1" applyBorder="1" applyAlignment="1">
      <alignment vertical="center"/>
    </xf>
    <xf numFmtId="0" fontId="0" fillId="0" borderId="10" xfId="0" applyBorder="1" applyAlignment="1">
      <alignment vertical="center" wrapText="1"/>
    </xf>
    <xf numFmtId="166" fontId="54" fillId="0" borderId="10" xfId="0" applyNumberFormat="1" applyFont="1" applyBorder="1" applyAlignment="1">
      <alignment horizontal="center" vertical="center"/>
    </xf>
    <xf numFmtId="166" fontId="54" fillId="0" borderId="0" xfId="0" applyNumberFormat="1" applyFont="1" applyAlignment="1">
      <alignment vertical="center"/>
    </xf>
    <xf numFmtId="2" fontId="9" fillId="0" borderId="10" xfId="0" applyNumberFormat="1" applyFont="1" applyBorder="1" applyAlignment="1">
      <alignment horizontal="justify" vertical="center" wrapText="1"/>
    </xf>
    <xf numFmtId="166" fontId="9" fillId="0" borderId="10" xfId="3361" applyFont="1" applyBorder="1" applyAlignment="1">
      <alignment vertical="center"/>
    </xf>
    <xf numFmtId="2" fontId="6" fillId="0" borderId="10" xfId="0" applyNumberFormat="1" applyFont="1" applyBorder="1" applyAlignment="1">
      <alignment horizontal="justify" vertical="center" wrapText="1"/>
    </xf>
    <xf numFmtId="166" fontId="0" fillId="0" borderId="0" xfId="3361" applyFont="1" applyAlignment="1">
      <alignment vertical="center"/>
    </xf>
    <xf numFmtId="0" fontId="5" fillId="0" borderId="10" xfId="3361" applyNumberFormat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2" fontId="5" fillId="0" borderId="0" xfId="0" applyNumberFormat="1" applyFont="1" applyAlignment="1">
      <alignment horizontal="left" vertical="top"/>
    </xf>
    <xf numFmtId="0" fontId="0" fillId="0" borderId="0" xfId="0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5" fillId="0" borderId="0" xfId="0" applyNumberFormat="1" applyFont="1" applyAlignment="1">
      <alignment vertical="top"/>
    </xf>
    <xf numFmtId="43" fontId="5" fillId="0" borderId="10" xfId="0" applyNumberFormat="1" applyFont="1" applyBorder="1"/>
    <xf numFmtId="49" fontId="5" fillId="0" borderId="0" xfId="0" applyNumberFormat="1" applyFont="1"/>
    <xf numFmtId="0" fontId="0" fillId="0" borderId="10" xfId="0" applyBorder="1" applyAlignment="1">
      <alignment vertical="center"/>
    </xf>
    <xf numFmtId="0" fontId="0" fillId="50" borderId="0" xfId="0" applyFill="1"/>
    <xf numFmtId="166" fontId="6" fillId="0" borderId="0" xfId="3361" applyFont="1" applyFill="1" applyBorder="1" applyAlignment="1">
      <alignment vertical="center"/>
    </xf>
    <xf numFmtId="10" fontId="6" fillId="27" borderId="10" xfId="0" applyNumberFormat="1" applyFont="1" applyFill="1" applyBorder="1" applyAlignment="1">
      <alignment wrapText="1"/>
    </xf>
    <xf numFmtId="166" fontId="5" fillId="0" borderId="10" xfId="0" applyNumberFormat="1" applyFont="1" applyBorder="1" applyAlignment="1">
      <alignment horizontal="right"/>
    </xf>
    <xf numFmtId="4" fontId="6" fillId="51" borderId="10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/>
    </xf>
    <xf numFmtId="0" fontId="6" fillId="51" borderId="10" xfId="0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vertical="center" wrapText="1"/>
    </xf>
    <xf numFmtId="174" fontId="44" fillId="0" borderId="0" xfId="1710" applyNumberFormat="1" applyFont="1"/>
    <xf numFmtId="2" fontId="6" fillId="0" borderId="0" xfId="0" applyNumberFormat="1" applyFont="1" applyAlignment="1">
      <alignment vertical="top"/>
    </xf>
    <xf numFmtId="166" fontId="0" fillId="0" borderId="0" xfId="3361" applyFont="1" applyBorder="1" applyAlignment="1"/>
    <xf numFmtId="43" fontId="5" fillId="0" borderId="20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horizontal="center" vertical="center"/>
    </xf>
    <xf numFmtId="166" fontId="5" fillId="0" borderId="10" xfId="3361" applyFont="1" applyFill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166" fontId="5" fillId="0" borderId="10" xfId="3361" applyFont="1" applyBorder="1" applyAlignment="1">
      <alignment horizontal="center" vertical="top"/>
    </xf>
    <xf numFmtId="43" fontId="5" fillId="0" borderId="10" xfId="0" applyNumberFormat="1" applyFont="1" applyBorder="1" applyAlignment="1">
      <alignment vertical="center"/>
    </xf>
    <xf numFmtId="0" fontId="59" fillId="0" borderId="0" xfId="0" applyFont="1"/>
    <xf numFmtId="0" fontId="59" fillId="0" borderId="0" xfId="0" applyFont="1" applyAlignment="1">
      <alignment vertical="center"/>
    </xf>
    <xf numFmtId="179" fontId="0" fillId="0" borderId="0" xfId="0" applyNumberFormat="1"/>
    <xf numFmtId="172" fontId="5" fillId="0" borderId="0" xfId="0" applyNumberFormat="1" applyFont="1"/>
    <xf numFmtId="2" fontId="5" fillId="52" borderId="10" xfId="0" applyNumberFormat="1" applyFont="1" applyFill="1" applyBorder="1" applyAlignment="1">
      <alignment horizontal="left" vertical="center" wrapText="1"/>
    </xf>
    <xf numFmtId="0" fontId="0" fillId="52" borderId="10" xfId="0" applyFill="1" applyBorder="1" applyAlignment="1">
      <alignment vertical="center" wrapText="1"/>
    </xf>
    <xf numFmtId="166" fontId="57" fillId="0" borderId="0" xfId="0" applyNumberFormat="1" applyFont="1"/>
    <xf numFmtId="166" fontId="57" fillId="0" borderId="10" xfId="0" applyNumberFormat="1" applyFont="1" applyBorder="1"/>
    <xf numFmtId="166" fontId="60" fillId="0" borderId="10" xfId="0" applyNumberFormat="1" applyFont="1" applyBorder="1" applyAlignment="1">
      <alignment horizontal="center" vertical="center"/>
    </xf>
    <xf numFmtId="2" fontId="60" fillId="0" borderId="10" xfId="0" applyNumberFormat="1" applyFont="1" applyBorder="1" applyAlignment="1">
      <alignment horizontal="justify" vertical="center" wrapText="1"/>
    </xf>
    <xf numFmtId="0" fontId="57" fillId="0" borderId="10" xfId="3361" applyNumberFormat="1" applyFont="1" applyBorder="1" applyAlignment="1">
      <alignment horizontal="center" vertical="center"/>
    </xf>
    <xf numFmtId="166" fontId="57" fillId="0" borderId="10" xfId="0" applyNumberFormat="1" applyFont="1" applyBorder="1" applyAlignment="1">
      <alignment horizontal="center" vertical="center"/>
    </xf>
    <xf numFmtId="166" fontId="57" fillId="0" borderId="10" xfId="0" applyNumberFormat="1" applyFont="1" applyBorder="1" applyAlignment="1">
      <alignment vertical="center"/>
    </xf>
    <xf numFmtId="166" fontId="57" fillId="0" borderId="10" xfId="3361" applyFont="1" applyBorder="1" applyAlignment="1">
      <alignment vertical="center"/>
    </xf>
    <xf numFmtId="166" fontId="60" fillId="0" borderId="10" xfId="0" applyNumberFormat="1" applyFont="1" applyBorder="1" applyAlignment="1">
      <alignment vertical="center"/>
    </xf>
    <xf numFmtId="166" fontId="57" fillId="0" borderId="0" xfId="3361" applyFont="1" applyAlignment="1">
      <alignment vertical="center"/>
    </xf>
    <xf numFmtId="166" fontId="57" fillId="0" borderId="0" xfId="0" applyNumberFormat="1" applyFont="1" applyAlignment="1">
      <alignment vertical="center"/>
    </xf>
    <xf numFmtId="2" fontId="57" fillId="0" borderId="10" xfId="0" applyNumberFormat="1" applyFont="1" applyBorder="1" applyAlignment="1">
      <alignment horizontal="justify" vertical="center" wrapText="1"/>
    </xf>
    <xf numFmtId="0" fontId="57" fillId="0" borderId="10" xfId="3361" applyNumberFormat="1" applyFont="1" applyBorder="1" applyAlignment="1">
      <alignment vertical="center"/>
    </xf>
    <xf numFmtId="166" fontId="60" fillId="0" borderId="10" xfId="3361" applyFont="1" applyBorder="1" applyAlignment="1">
      <alignment vertical="center"/>
    </xf>
    <xf numFmtId="49" fontId="57" fillId="0" borderId="10" xfId="0" applyNumberFormat="1" applyFont="1" applyBorder="1" applyAlignment="1">
      <alignment horizontal="center" vertical="top"/>
    </xf>
    <xf numFmtId="2" fontId="57" fillId="0" borderId="10" xfId="0" applyNumberFormat="1" applyFont="1" applyBorder="1" applyAlignment="1">
      <alignment horizontal="left" vertical="top" wrapText="1"/>
    </xf>
    <xf numFmtId="43" fontId="57" fillId="0" borderId="23" xfId="0" applyNumberFormat="1" applyFont="1" applyBorder="1" applyAlignment="1">
      <alignment vertical="center"/>
    </xf>
    <xf numFmtId="166" fontId="60" fillId="0" borderId="0" xfId="3361" applyFont="1"/>
    <xf numFmtId="43" fontId="57" fillId="0" borderId="21" xfId="0" applyNumberFormat="1" applyFont="1" applyBorder="1" applyAlignment="1">
      <alignment vertical="center"/>
    </xf>
    <xf numFmtId="43" fontId="57" fillId="0" borderId="10" xfId="0" applyNumberFormat="1" applyFont="1" applyBorder="1"/>
    <xf numFmtId="2" fontId="57" fillId="50" borderId="10" xfId="0" applyNumberFormat="1" applyFont="1" applyFill="1" applyBorder="1" applyAlignment="1">
      <alignment horizontal="left" vertical="top" wrapText="1"/>
    </xf>
    <xf numFmtId="0" fontId="60" fillId="0" borderId="10" xfId="0" applyFont="1" applyBorder="1"/>
    <xf numFmtId="166" fontId="57" fillId="0" borderId="10" xfId="0" applyNumberFormat="1" applyFont="1" applyBorder="1" applyAlignment="1">
      <alignment horizontal="right"/>
    </xf>
    <xf numFmtId="49" fontId="57" fillId="52" borderId="10" xfId="0" applyNumberFormat="1" applyFont="1" applyFill="1" applyBorder="1" applyAlignment="1">
      <alignment horizontal="center" vertical="top"/>
    </xf>
    <xf numFmtId="2" fontId="57" fillId="52" borderId="10" xfId="0" applyNumberFormat="1" applyFont="1" applyFill="1" applyBorder="1" applyAlignment="1">
      <alignment horizontal="left" vertical="top" wrapText="1"/>
    </xf>
    <xf numFmtId="166" fontId="57" fillId="52" borderId="10" xfId="0" applyNumberFormat="1" applyFont="1" applyFill="1" applyBorder="1"/>
    <xf numFmtId="43" fontId="57" fillId="52" borderId="10" xfId="0" applyNumberFormat="1" applyFont="1" applyFill="1" applyBorder="1" applyAlignment="1">
      <alignment horizontal="center" vertical="center"/>
    </xf>
    <xf numFmtId="166" fontId="5" fillId="0" borderId="10" xfId="2306" applyFont="1" applyBorder="1" applyAlignment="1">
      <alignment horizontal="center" vertical="center"/>
    </xf>
    <xf numFmtId="166" fontId="5" fillId="0" borderId="12" xfId="3361" applyFont="1" applyBorder="1" applyAlignment="1">
      <alignment horizontal="center" vertical="center"/>
    </xf>
    <xf numFmtId="166" fontId="5" fillId="0" borderId="17" xfId="3361" applyFont="1" applyFill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43" fontId="5" fillId="0" borderId="21" xfId="0" applyNumberFormat="1" applyFont="1" applyBorder="1" applyAlignment="1">
      <alignment horizontal="center" vertical="center"/>
    </xf>
    <xf numFmtId="0" fontId="6" fillId="50" borderId="10" xfId="0" applyFont="1" applyFill="1" applyBorder="1"/>
    <xf numFmtId="2" fontId="5" fillId="50" borderId="1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6" borderId="10" xfId="0" applyFont="1" applyFill="1" applyBorder="1" applyAlignment="1">
      <alignment horizontal="center" vertical="center"/>
    </xf>
    <xf numFmtId="0" fontId="6" fillId="51" borderId="10" xfId="0" applyFont="1" applyFill="1" applyBorder="1" applyAlignment="1">
      <alignment horizontal="center" vertical="center"/>
    </xf>
    <xf numFmtId="0" fontId="0" fillId="50" borderId="10" xfId="0" applyFill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0" fontId="5" fillId="0" borderId="0" xfId="1851" applyNumberFormat="1" applyFont="1" applyFill="1"/>
    <xf numFmtId="10" fontId="6" fillId="0" borderId="0" xfId="1851" applyNumberFormat="1" applyFont="1" applyFill="1"/>
    <xf numFmtId="166" fontId="9" fillId="0" borderId="0" xfId="3361" applyFont="1" applyAlignment="1">
      <alignment vertical="center"/>
    </xf>
    <xf numFmtId="166" fontId="9" fillId="0" borderId="0" xfId="3361" applyFont="1" applyFill="1" applyAlignment="1">
      <alignment vertical="center"/>
    </xf>
    <xf numFmtId="166" fontId="9" fillId="0" borderId="0" xfId="1851" applyNumberFormat="1" applyFont="1" applyFill="1" applyAlignment="1">
      <alignment vertical="center"/>
    </xf>
    <xf numFmtId="49" fontId="6" fillId="0" borderId="0" xfId="3361" applyNumberFormat="1" applyFont="1" applyAlignment="1">
      <alignment vertical="center"/>
    </xf>
    <xf numFmtId="0" fontId="5" fillId="0" borderId="12" xfId="0" applyFont="1" applyBorder="1" applyAlignment="1">
      <alignment vertical="center"/>
    </xf>
    <xf numFmtId="178" fontId="0" fillId="0" borderId="10" xfId="0" applyNumberFormat="1" applyBorder="1" applyAlignment="1">
      <alignment vertical="center"/>
    </xf>
    <xf numFmtId="166" fontId="5" fillId="0" borderId="17" xfId="3361" applyFont="1" applyBorder="1" applyAlignment="1">
      <alignment horizontal="center" vertical="center"/>
    </xf>
    <xf numFmtId="166" fontId="5" fillId="0" borderId="11" xfId="3361" applyFont="1" applyBorder="1" applyAlignment="1">
      <alignment horizontal="center" vertical="center"/>
    </xf>
    <xf numFmtId="4" fontId="5" fillId="0" borderId="11" xfId="3361" applyNumberFormat="1" applyFont="1" applyBorder="1" applyAlignment="1">
      <alignment vertical="center"/>
    </xf>
    <xf numFmtId="4" fontId="5" fillId="0" borderId="11" xfId="3361" applyNumberFormat="1" applyFont="1" applyBorder="1" applyAlignment="1">
      <alignment horizontal="left" vertical="center"/>
    </xf>
    <xf numFmtId="0" fontId="5" fillId="0" borderId="17" xfId="3361" applyNumberFormat="1" applyFont="1" applyBorder="1" applyAlignment="1">
      <alignment horizontal="right" vertical="center"/>
    </xf>
    <xf numFmtId="166" fontId="5" fillId="0" borderId="11" xfId="3361" applyFont="1" applyBorder="1" applyAlignment="1">
      <alignment horizontal="left" vertical="center"/>
    </xf>
    <xf numFmtId="166" fontId="5" fillId="0" borderId="17" xfId="3361" applyFont="1" applyBorder="1" applyAlignment="1">
      <alignment vertical="center"/>
    </xf>
    <xf numFmtId="166" fontId="5" fillId="0" borderId="10" xfId="3361" applyFont="1" applyBorder="1" applyAlignment="1">
      <alignment horizontal="center" vertical="center"/>
    </xf>
    <xf numFmtId="0" fontId="5" fillId="0" borderId="10" xfId="2306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vertical="center"/>
    </xf>
    <xf numFmtId="4" fontId="5" fillId="0" borderId="11" xfId="0" applyNumberFormat="1" applyFont="1" applyBorder="1" applyAlignment="1">
      <alignment vertical="center"/>
    </xf>
    <xf numFmtId="4" fontId="5" fillId="0" borderId="11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  <xf numFmtId="166" fontId="5" fillId="0" borderId="17" xfId="0" applyNumberFormat="1" applyFont="1" applyBorder="1" applyAlignment="1">
      <alignment vertical="center"/>
    </xf>
    <xf numFmtId="4" fontId="6" fillId="0" borderId="12" xfId="3361" applyNumberFormat="1" applyFont="1" applyBorder="1" applyAlignment="1">
      <alignment horizontal="left" vertical="center"/>
    </xf>
    <xf numFmtId="4" fontId="6" fillId="0" borderId="11" xfId="3361" applyNumberFormat="1" applyFont="1" applyBorder="1" applyAlignment="1">
      <alignment horizontal="left" vertical="center"/>
    </xf>
    <xf numFmtId="0" fontId="6" fillId="0" borderId="18" xfId="3361" applyNumberFormat="1" applyFont="1" applyBorder="1" applyAlignment="1">
      <alignment horizontal="left" vertical="center"/>
    </xf>
    <xf numFmtId="0" fontId="6" fillId="0" borderId="16" xfId="3361" applyNumberFormat="1" applyFont="1" applyBorder="1" applyAlignment="1">
      <alignment horizontal="left" vertical="center"/>
    </xf>
    <xf numFmtId="166" fontId="5" fillId="0" borderId="16" xfId="3361" applyFont="1" applyBorder="1" applyAlignment="1">
      <alignment vertical="center"/>
    </xf>
    <xf numFmtId="166" fontId="5" fillId="0" borderId="19" xfId="3361" applyFont="1" applyBorder="1" applyAlignment="1">
      <alignment vertical="center"/>
    </xf>
    <xf numFmtId="166" fontId="6" fillId="0" borderId="20" xfId="0" applyNumberFormat="1" applyFont="1" applyBorder="1" applyAlignment="1">
      <alignment vertical="center"/>
    </xf>
    <xf numFmtId="0" fontId="6" fillId="0" borderId="12" xfId="3361" applyNumberFormat="1" applyFont="1" applyBorder="1" applyAlignment="1">
      <alignment horizontal="left" vertical="center"/>
    </xf>
    <xf numFmtId="0" fontId="6" fillId="0" borderId="11" xfId="3361" applyNumberFormat="1" applyFont="1" applyBorder="1" applyAlignment="1">
      <alignment horizontal="left" vertical="center"/>
    </xf>
    <xf numFmtId="4" fontId="5" fillId="0" borderId="12" xfId="3361" applyNumberFormat="1" applyFont="1" applyBorder="1" applyAlignment="1">
      <alignment vertical="center"/>
    </xf>
    <xf numFmtId="4" fontId="5" fillId="0" borderId="12" xfId="0" applyNumberFormat="1" applyFont="1" applyBorder="1" applyAlignment="1">
      <alignment horizontal="left" vertical="center"/>
    </xf>
    <xf numFmtId="0" fontId="6" fillId="0" borderId="0" xfId="3361" applyNumberFormat="1" applyFont="1" applyBorder="1" applyAlignment="1">
      <alignment horizontal="left" vertical="center"/>
    </xf>
    <xf numFmtId="166" fontId="5" fillId="0" borderId="0" xfId="3361" applyFont="1" applyBorder="1" applyAlignment="1">
      <alignment vertical="center"/>
    </xf>
    <xf numFmtId="0" fontId="6" fillId="25" borderId="0" xfId="0" applyFont="1" applyFill="1" applyAlignment="1">
      <alignment horizontal="center" vertical="center"/>
    </xf>
    <xf numFmtId="168" fontId="5" fillId="0" borderId="10" xfId="3361" applyNumberFormat="1" applyFont="1" applyBorder="1" applyAlignment="1">
      <alignment vertical="center"/>
    </xf>
    <xf numFmtId="0" fontId="5" fillId="0" borderId="10" xfId="3361" quotePrefix="1" applyNumberFormat="1" applyFont="1" applyBorder="1" applyAlignment="1">
      <alignment horizontal="center" vertical="center"/>
    </xf>
    <xf numFmtId="171" fontId="5" fillId="0" borderId="10" xfId="2306" applyNumberFormat="1" applyFont="1" applyBorder="1" applyAlignment="1">
      <alignment vertical="center"/>
    </xf>
    <xf numFmtId="166" fontId="5" fillId="0" borderId="11" xfId="2306" applyFont="1" applyBorder="1" applyAlignment="1">
      <alignment horizontal="center" vertical="center"/>
    </xf>
    <xf numFmtId="166" fontId="5" fillId="0" borderId="10" xfId="3361" applyFont="1" applyFill="1" applyBorder="1" applyAlignment="1">
      <alignment vertical="center"/>
    </xf>
    <xf numFmtId="170" fontId="5" fillId="0" borderId="10" xfId="2306" applyNumberFormat="1" applyFont="1" applyBorder="1" applyAlignment="1">
      <alignment vertical="center"/>
    </xf>
    <xf numFmtId="166" fontId="5" fillId="0" borderId="11" xfId="2306" applyFont="1" applyBorder="1" applyAlignment="1">
      <alignment vertical="center"/>
    </xf>
    <xf numFmtId="0" fontId="5" fillId="0" borderId="10" xfId="2306" quotePrefix="1" applyNumberFormat="1" applyFont="1" applyBorder="1" applyAlignment="1">
      <alignment horizontal="center" vertical="center"/>
    </xf>
    <xf numFmtId="4" fontId="5" fillId="0" borderId="11" xfId="3361" applyNumberFormat="1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0" borderId="17" xfId="3361" applyNumberFormat="1" applyFont="1" applyFill="1" applyBorder="1" applyAlignment="1">
      <alignment horizontal="right" vertical="center"/>
    </xf>
    <xf numFmtId="4" fontId="5" fillId="0" borderId="11" xfId="3361" applyNumberFormat="1" applyFont="1" applyFill="1" applyBorder="1" applyAlignment="1">
      <alignment vertical="center"/>
    </xf>
    <xf numFmtId="166" fontId="5" fillId="0" borderId="11" xfId="3361" applyFont="1" applyFill="1" applyBorder="1" applyAlignment="1">
      <alignment horizontal="left" vertical="center"/>
    </xf>
    <xf numFmtId="166" fontId="5" fillId="0" borderId="11" xfId="3361" applyFont="1" applyFill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6" fontId="5" fillId="0" borderId="12" xfId="2306" applyFont="1" applyBorder="1" applyAlignment="1">
      <alignment horizontal="center" vertical="center"/>
    </xf>
    <xf numFmtId="4" fontId="6" fillId="0" borderId="12" xfId="3361" applyNumberFormat="1" applyFont="1" applyFill="1" applyBorder="1" applyAlignment="1">
      <alignment horizontal="left" vertical="center"/>
    </xf>
    <xf numFmtId="4" fontId="6" fillId="0" borderId="11" xfId="3361" applyNumberFormat="1" applyFont="1" applyFill="1" applyBorder="1" applyAlignment="1">
      <alignment horizontal="left" vertical="center"/>
    </xf>
    <xf numFmtId="166" fontId="5" fillId="0" borderId="17" xfId="3361" applyFont="1" applyFill="1" applyBorder="1" applyAlignment="1">
      <alignment horizontal="center" vertical="center"/>
    </xf>
    <xf numFmtId="166" fontId="6" fillId="0" borderId="10" xfId="3361" applyFont="1" applyFill="1" applyBorder="1" applyAlignment="1">
      <alignment vertical="center"/>
    </xf>
    <xf numFmtId="0" fontId="6" fillId="0" borderId="18" xfId="3361" applyNumberFormat="1" applyFont="1" applyFill="1" applyBorder="1" applyAlignment="1">
      <alignment horizontal="left" vertical="center"/>
    </xf>
    <xf numFmtId="0" fontId="6" fillId="0" borderId="16" xfId="3361" applyNumberFormat="1" applyFont="1" applyFill="1" applyBorder="1" applyAlignment="1">
      <alignment horizontal="left" vertical="center"/>
    </xf>
    <xf numFmtId="166" fontId="5" fillId="0" borderId="16" xfId="3361" applyFont="1" applyFill="1" applyBorder="1" applyAlignment="1">
      <alignment vertical="center"/>
    </xf>
    <xf numFmtId="166" fontId="5" fillId="0" borderId="19" xfId="3361" applyFont="1" applyFill="1" applyBorder="1" applyAlignment="1">
      <alignment vertical="center"/>
    </xf>
    <xf numFmtId="0" fontId="6" fillId="0" borderId="12" xfId="3361" applyNumberFormat="1" applyFont="1" applyFill="1" applyBorder="1" applyAlignment="1">
      <alignment horizontal="left" vertical="center"/>
    </xf>
    <xf numFmtId="0" fontId="6" fillId="0" borderId="11" xfId="3361" applyNumberFormat="1" applyFont="1" applyFill="1" applyBorder="1" applyAlignment="1">
      <alignment horizontal="left" vertical="center"/>
    </xf>
    <xf numFmtId="0" fontId="6" fillId="0" borderId="0" xfId="3361" applyNumberFormat="1" applyFont="1" applyFill="1" applyBorder="1" applyAlignment="1">
      <alignment horizontal="left" vertical="center"/>
    </xf>
    <xf numFmtId="166" fontId="5" fillId="0" borderId="0" xfId="3361" applyFont="1" applyFill="1" applyBorder="1" applyAlignment="1">
      <alignment vertical="center"/>
    </xf>
    <xf numFmtId="0" fontId="5" fillId="0" borderId="10" xfId="2306" applyNumberFormat="1" applyFont="1" applyBorder="1" applyAlignment="1">
      <alignment vertical="center"/>
    </xf>
    <xf numFmtId="4" fontId="5" fillId="0" borderId="12" xfId="3361" applyNumberFormat="1" applyFont="1" applyFill="1" applyBorder="1" applyAlignment="1">
      <alignment vertical="center"/>
    </xf>
    <xf numFmtId="166" fontId="5" fillId="0" borderId="13" xfId="2306" applyFont="1" applyBorder="1" applyAlignment="1">
      <alignment horizontal="center" vertical="center"/>
    </xf>
    <xf numFmtId="2" fontId="5" fillId="0" borderId="11" xfId="3361" applyNumberFormat="1" applyFont="1" applyFill="1" applyBorder="1" applyAlignment="1">
      <alignment vertical="center"/>
    </xf>
    <xf numFmtId="2" fontId="10" fillId="0" borderId="12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10" xfId="0" applyFont="1" applyBorder="1" applyAlignment="1">
      <alignment horizontal="justify" vertical="center"/>
    </xf>
    <xf numFmtId="166" fontId="5" fillId="0" borderId="10" xfId="2186" applyFont="1" applyFill="1" applyBorder="1" applyAlignment="1">
      <alignment horizontal="center" vertical="center"/>
    </xf>
    <xf numFmtId="166" fontId="5" fillId="0" borderId="11" xfId="2186" applyFont="1" applyFill="1" applyBorder="1" applyAlignment="1">
      <alignment horizontal="center" vertical="center"/>
    </xf>
    <xf numFmtId="0" fontId="6" fillId="25" borderId="0" xfId="0" quotePrefix="1" applyFont="1" applyFill="1" applyAlignment="1">
      <alignment horizontal="center" vertical="center"/>
    </xf>
    <xf numFmtId="171" fontId="5" fillId="0" borderId="10" xfId="3361" applyNumberFormat="1" applyFont="1" applyBorder="1" applyAlignment="1">
      <alignment vertical="center"/>
    </xf>
    <xf numFmtId="170" fontId="5" fillId="0" borderId="10" xfId="3361" applyNumberFormat="1" applyFont="1" applyBorder="1" applyAlignment="1">
      <alignment vertical="center"/>
    </xf>
    <xf numFmtId="0" fontId="5" fillId="0" borderId="10" xfId="0" quotePrefix="1" applyFont="1" applyBorder="1" applyAlignment="1">
      <alignment horizontal="center" vertical="center"/>
    </xf>
    <xf numFmtId="4" fontId="5" fillId="0" borderId="10" xfId="3361" applyNumberFormat="1" applyFont="1" applyBorder="1" applyAlignment="1">
      <alignment vertical="center"/>
    </xf>
    <xf numFmtId="0" fontId="59" fillId="53" borderId="10" xfId="0" applyFont="1" applyFill="1" applyBorder="1" applyAlignment="1">
      <alignment horizontal="center" vertical="center"/>
    </xf>
    <xf numFmtId="49" fontId="59" fillId="53" borderId="10" xfId="0" applyNumberFormat="1" applyFont="1" applyFill="1" applyBorder="1" applyAlignment="1">
      <alignment horizontal="center" vertical="center"/>
    </xf>
    <xf numFmtId="166" fontId="59" fillId="53" borderId="10" xfId="0" applyNumberFormat="1" applyFont="1" applyFill="1" applyBorder="1" applyAlignment="1">
      <alignment horizontal="center" vertical="center"/>
    </xf>
    <xf numFmtId="0" fontId="59" fillId="53" borderId="10" xfId="0" applyFont="1" applyFill="1" applyBorder="1" applyAlignment="1">
      <alignment horizontal="center" vertical="center" wrapText="1"/>
    </xf>
    <xf numFmtId="0" fontId="59" fillId="53" borderId="10" xfId="0" applyFont="1" applyFill="1" applyBorder="1" applyAlignment="1">
      <alignment horizontal="center"/>
    </xf>
    <xf numFmtId="0" fontId="59" fillId="53" borderId="10" xfId="171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43" fontId="57" fillId="0" borderId="20" xfId="0" applyNumberFormat="1" applyFont="1" applyBorder="1" applyAlignment="1">
      <alignment horizontal="center" vertical="center"/>
    </xf>
    <xf numFmtId="43" fontId="57" fillId="0" borderId="23" xfId="0" applyNumberFormat="1" applyFont="1" applyBorder="1" applyAlignment="1">
      <alignment horizontal="center" vertical="center"/>
    </xf>
    <xf numFmtId="43" fontId="57" fillId="0" borderId="21" xfId="0" applyNumberFormat="1" applyFont="1" applyBorder="1" applyAlignment="1">
      <alignment horizontal="center" vertical="center"/>
    </xf>
    <xf numFmtId="43" fontId="5" fillId="0" borderId="20" xfId="0" applyNumberFormat="1" applyFont="1" applyBorder="1" applyAlignment="1">
      <alignment horizontal="center" vertical="center"/>
    </xf>
    <xf numFmtId="43" fontId="5" fillId="0" borderId="21" xfId="0" applyNumberFormat="1" applyFont="1" applyBorder="1" applyAlignment="1">
      <alignment horizontal="center" vertical="center"/>
    </xf>
    <xf numFmtId="43" fontId="5" fillId="0" borderId="23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59" fillId="5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7" fillId="0" borderId="10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" fillId="26" borderId="10" xfId="0" applyFont="1" applyFill="1" applyBorder="1" applyAlignment="1">
      <alignment horizontal="center" vertical="center"/>
    </xf>
    <xf numFmtId="0" fontId="6" fillId="51" borderId="10" xfId="0" applyFont="1" applyFill="1" applyBorder="1" applyAlignment="1">
      <alignment horizontal="left" vertical="center"/>
    </xf>
    <xf numFmtId="0" fontId="6" fillId="51" borderId="10" xfId="0" applyFont="1" applyFill="1" applyBorder="1" applyAlignment="1">
      <alignment horizontal="center" vertical="center"/>
    </xf>
    <xf numFmtId="0" fontId="6" fillId="51" borderId="18" xfId="0" applyFont="1" applyFill="1" applyBorder="1" applyAlignment="1">
      <alignment horizontal="left" vertical="center"/>
    </xf>
    <xf numFmtId="0" fontId="6" fillId="51" borderId="16" xfId="0" applyFont="1" applyFill="1" applyBorder="1" applyAlignment="1">
      <alignment horizontal="left" vertical="center"/>
    </xf>
    <xf numFmtId="0" fontId="6" fillId="51" borderId="19" xfId="0" applyFont="1" applyFill="1" applyBorder="1" applyAlignment="1">
      <alignment horizontal="left" vertical="center"/>
    </xf>
    <xf numFmtId="0" fontId="6" fillId="51" borderId="13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left" vertical="center"/>
    </xf>
    <xf numFmtId="0" fontId="6" fillId="51" borderId="24" xfId="0" applyFont="1" applyFill="1" applyBorder="1" applyAlignment="1">
      <alignment horizontal="left" vertical="center"/>
    </xf>
    <xf numFmtId="0" fontId="6" fillId="51" borderId="18" xfId="0" applyFont="1" applyFill="1" applyBorder="1" applyAlignment="1">
      <alignment horizontal="center" vertical="center"/>
    </xf>
    <xf numFmtId="0" fontId="6" fillId="51" borderId="16" xfId="0" applyFont="1" applyFill="1" applyBorder="1" applyAlignment="1">
      <alignment horizontal="center" vertical="center"/>
    </xf>
    <xf numFmtId="0" fontId="6" fillId="51" borderId="19" xfId="0" applyFont="1" applyFill="1" applyBorder="1" applyAlignment="1">
      <alignment horizontal="center" vertical="center"/>
    </xf>
    <xf numFmtId="0" fontId="6" fillId="51" borderId="13" xfId="0" applyFont="1" applyFill="1" applyBorder="1" applyAlignment="1">
      <alignment horizontal="center" vertical="center"/>
    </xf>
    <xf numFmtId="0" fontId="6" fillId="51" borderId="22" xfId="0" applyFont="1" applyFill="1" applyBorder="1" applyAlignment="1">
      <alignment horizontal="center" vertical="center"/>
    </xf>
    <xf numFmtId="0" fontId="6" fillId="51" borderId="24" xfId="0" applyFont="1" applyFill="1" applyBorder="1" applyAlignment="1">
      <alignment horizontal="center" vertical="center"/>
    </xf>
    <xf numFmtId="0" fontId="6" fillId="51" borderId="10" xfId="0" applyFont="1" applyFill="1" applyBorder="1" applyAlignment="1">
      <alignment horizontal="left" vertical="center" wrapText="1"/>
    </xf>
    <xf numFmtId="0" fontId="6" fillId="51" borderId="18" xfId="0" applyFont="1" applyFill="1" applyBorder="1" applyAlignment="1">
      <alignment horizontal="left" vertical="center" wrapText="1"/>
    </xf>
    <xf numFmtId="0" fontId="6" fillId="51" borderId="16" xfId="0" applyFont="1" applyFill="1" applyBorder="1" applyAlignment="1">
      <alignment horizontal="left" vertical="center" wrapText="1"/>
    </xf>
    <xf numFmtId="0" fontId="6" fillId="51" borderId="19" xfId="0" applyFont="1" applyFill="1" applyBorder="1" applyAlignment="1">
      <alignment horizontal="left" vertical="center" wrapText="1"/>
    </xf>
    <xf numFmtId="0" fontId="6" fillId="51" borderId="13" xfId="0" applyFont="1" applyFill="1" applyBorder="1" applyAlignment="1">
      <alignment horizontal="left" vertical="center" wrapText="1"/>
    </xf>
    <xf numFmtId="0" fontId="6" fillId="51" borderId="22" xfId="0" applyFont="1" applyFill="1" applyBorder="1" applyAlignment="1">
      <alignment horizontal="left" vertical="center" wrapText="1"/>
    </xf>
    <xf numFmtId="0" fontId="6" fillId="51" borderId="24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51" borderId="12" xfId="0" applyFont="1" applyFill="1" applyBorder="1" applyAlignment="1">
      <alignment horizontal="center" vertical="center"/>
    </xf>
    <xf numFmtId="0" fontId="6" fillId="51" borderId="17" xfId="0" applyFont="1" applyFill="1" applyBorder="1" applyAlignment="1">
      <alignment horizontal="center" vertical="center"/>
    </xf>
    <xf numFmtId="0" fontId="6" fillId="26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26" borderId="10" xfId="0" applyFont="1" applyFill="1" applyBorder="1" applyAlignment="1">
      <alignment horizontal="left" vertical="center" wrapText="1"/>
    </xf>
    <xf numFmtId="0" fontId="57" fillId="0" borderId="0" xfId="0" applyFont="1" applyAlignment="1">
      <alignment vertical="center" wrapText="1"/>
    </xf>
    <xf numFmtId="0" fontId="8" fillId="0" borderId="0" xfId="171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0" fontId="59" fillId="53" borderId="12" xfId="0" applyFont="1" applyFill="1" applyBorder="1" applyAlignment="1">
      <alignment horizontal="center" vertical="center"/>
    </xf>
    <xf numFmtId="0" fontId="59" fillId="53" borderId="11" xfId="0" applyFont="1" applyFill="1" applyBorder="1" applyAlignment="1">
      <alignment horizontal="center" vertical="center"/>
    </xf>
    <xf numFmtId="0" fontId="59" fillId="53" borderId="17" xfId="0" applyFont="1" applyFill="1" applyBorder="1" applyAlignment="1">
      <alignment horizontal="center" vertical="center"/>
    </xf>
    <xf numFmtId="0" fontId="59" fillId="53" borderId="20" xfId="0" applyFont="1" applyFill="1" applyBorder="1" applyAlignment="1">
      <alignment horizontal="center" vertical="center" wrapText="1"/>
    </xf>
    <xf numFmtId="0" fontId="59" fillId="53" borderId="21" xfId="0" applyFont="1" applyFill="1" applyBorder="1" applyAlignment="1">
      <alignment horizontal="center" vertical="center" wrapText="1"/>
    </xf>
    <xf numFmtId="0" fontId="6" fillId="0" borderId="0" xfId="171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27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2" fontId="0" fillId="0" borderId="10" xfId="0" applyNumberFormat="1" applyBorder="1" applyAlignment="1">
      <alignment horizontal="center" vertical="center"/>
    </xf>
    <xf numFmtId="43" fontId="0" fillId="0" borderId="10" xfId="0" applyNumberFormat="1" applyBorder="1" applyAlignment="1">
      <alignment horizontal="center" vertical="center"/>
    </xf>
    <xf numFmtId="0" fontId="59" fillId="53" borderId="10" xfId="0" applyFont="1" applyFill="1" applyBorder="1" applyAlignment="1">
      <alignment horizontal="center"/>
    </xf>
    <xf numFmtId="0" fontId="0" fillId="0" borderId="0" xfId="0"/>
    <xf numFmtId="2" fontId="0" fillId="0" borderId="10" xfId="0" applyNumberForma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</cellXfs>
  <cellStyles count="344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7" builtinId="30" customBuiltin="1"/>
    <cellStyle name="20% - Ênfase1 10" xfId="8" xr:uid="{00000000-0005-0000-0000-000007000000}"/>
    <cellStyle name="20% - Ênfase1 11" xfId="9" xr:uid="{00000000-0005-0000-0000-000008000000}"/>
    <cellStyle name="20% - Ênfase1 12" xfId="10" xr:uid="{00000000-0005-0000-0000-000009000000}"/>
    <cellStyle name="20% - Ênfase1 13" xfId="11" xr:uid="{00000000-0005-0000-0000-00000A000000}"/>
    <cellStyle name="20% - Ênfase1 14" xfId="12" xr:uid="{00000000-0005-0000-0000-00000B000000}"/>
    <cellStyle name="20% - Ênfase1 15" xfId="13" xr:uid="{00000000-0005-0000-0000-00000C000000}"/>
    <cellStyle name="20% - Ênfase1 16" xfId="14" xr:uid="{00000000-0005-0000-0000-00000D000000}"/>
    <cellStyle name="20% - Ênfase1 17" xfId="15" xr:uid="{00000000-0005-0000-0000-00000E000000}"/>
    <cellStyle name="20% - Ênfase1 18" xfId="16" xr:uid="{00000000-0005-0000-0000-00000F000000}"/>
    <cellStyle name="20% - Ênfase1 19" xfId="17" xr:uid="{00000000-0005-0000-0000-000010000000}"/>
    <cellStyle name="20% - Ênfase1 2" xfId="18" xr:uid="{00000000-0005-0000-0000-000011000000}"/>
    <cellStyle name="20% - Ênfase1 2 10" xfId="19" xr:uid="{00000000-0005-0000-0000-000012000000}"/>
    <cellStyle name="20% - Ênfase1 2 11" xfId="20" xr:uid="{00000000-0005-0000-0000-000013000000}"/>
    <cellStyle name="20% - Ênfase1 2 12" xfId="21" xr:uid="{00000000-0005-0000-0000-000014000000}"/>
    <cellStyle name="20% - Ênfase1 2 13" xfId="22" xr:uid="{00000000-0005-0000-0000-000015000000}"/>
    <cellStyle name="20% - Ênfase1 2 14" xfId="23" xr:uid="{00000000-0005-0000-0000-000016000000}"/>
    <cellStyle name="20% - Ênfase1 2 15" xfId="24" xr:uid="{00000000-0005-0000-0000-000017000000}"/>
    <cellStyle name="20% - Ênfase1 2 16" xfId="25" xr:uid="{00000000-0005-0000-0000-000018000000}"/>
    <cellStyle name="20% - Ênfase1 2 17" xfId="26" xr:uid="{00000000-0005-0000-0000-000019000000}"/>
    <cellStyle name="20% - Ênfase1 2 18" xfId="27" xr:uid="{00000000-0005-0000-0000-00001A000000}"/>
    <cellStyle name="20% - Ênfase1 2 19" xfId="28" xr:uid="{00000000-0005-0000-0000-00001B000000}"/>
    <cellStyle name="20% - Ênfase1 2 2" xfId="29" xr:uid="{00000000-0005-0000-0000-00001C000000}"/>
    <cellStyle name="20% - Ênfase1 2 20" xfId="30" xr:uid="{00000000-0005-0000-0000-00001D000000}"/>
    <cellStyle name="20% - Ênfase1 2 21" xfId="31" xr:uid="{00000000-0005-0000-0000-00001E000000}"/>
    <cellStyle name="20% - Ênfase1 2 22" xfId="32" xr:uid="{00000000-0005-0000-0000-00001F000000}"/>
    <cellStyle name="20% - Ênfase1 2 23" xfId="33" xr:uid="{00000000-0005-0000-0000-000020000000}"/>
    <cellStyle name="20% - Ênfase1 2 24" xfId="34" xr:uid="{00000000-0005-0000-0000-000021000000}"/>
    <cellStyle name="20% - Ênfase1 2 25" xfId="35" xr:uid="{00000000-0005-0000-0000-000022000000}"/>
    <cellStyle name="20% - Ênfase1 2 26" xfId="36" xr:uid="{00000000-0005-0000-0000-000023000000}"/>
    <cellStyle name="20% - Ênfase1 2 27" xfId="37" xr:uid="{00000000-0005-0000-0000-000024000000}"/>
    <cellStyle name="20% - Ênfase1 2 28" xfId="38" xr:uid="{00000000-0005-0000-0000-000025000000}"/>
    <cellStyle name="20% - Ênfase1 2 29" xfId="39" xr:uid="{00000000-0005-0000-0000-000026000000}"/>
    <cellStyle name="20% - Ênfase1 2 3" xfId="40" xr:uid="{00000000-0005-0000-0000-000027000000}"/>
    <cellStyle name="20% - Ênfase1 2 30" xfId="41" xr:uid="{00000000-0005-0000-0000-000028000000}"/>
    <cellStyle name="20% - Ênfase1 2 31" xfId="42" xr:uid="{00000000-0005-0000-0000-000029000000}"/>
    <cellStyle name="20% - Ênfase1 2 32" xfId="43" xr:uid="{00000000-0005-0000-0000-00002A000000}"/>
    <cellStyle name="20% - Ênfase1 2 33" xfId="44" xr:uid="{00000000-0005-0000-0000-00002B000000}"/>
    <cellStyle name="20% - Ênfase1 2 34" xfId="45" xr:uid="{00000000-0005-0000-0000-00002C000000}"/>
    <cellStyle name="20% - Ênfase1 2 35" xfId="46" xr:uid="{00000000-0005-0000-0000-00002D000000}"/>
    <cellStyle name="20% - Ênfase1 2 36" xfId="47" xr:uid="{00000000-0005-0000-0000-00002E000000}"/>
    <cellStyle name="20% - Ênfase1 2 37" xfId="48" xr:uid="{00000000-0005-0000-0000-00002F000000}"/>
    <cellStyle name="20% - Ênfase1 2 38" xfId="49" xr:uid="{00000000-0005-0000-0000-000030000000}"/>
    <cellStyle name="20% - Ênfase1 2 39" xfId="50" xr:uid="{00000000-0005-0000-0000-000031000000}"/>
    <cellStyle name="20% - Ênfase1 2 4" xfId="51" xr:uid="{00000000-0005-0000-0000-000032000000}"/>
    <cellStyle name="20% - Ênfase1 2 40" xfId="52" xr:uid="{00000000-0005-0000-0000-000033000000}"/>
    <cellStyle name="20% - Ênfase1 2 41" xfId="53" xr:uid="{00000000-0005-0000-0000-000034000000}"/>
    <cellStyle name="20% - Ênfase1 2 42" xfId="54" xr:uid="{00000000-0005-0000-0000-000035000000}"/>
    <cellStyle name="20% - Ênfase1 2 43" xfId="55" xr:uid="{00000000-0005-0000-0000-000036000000}"/>
    <cellStyle name="20% - Ênfase1 2 44" xfId="56" xr:uid="{00000000-0005-0000-0000-000037000000}"/>
    <cellStyle name="20% - Ênfase1 2 45" xfId="57" xr:uid="{00000000-0005-0000-0000-000038000000}"/>
    <cellStyle name="20% - Ênfase1 2 46" xfId="58" xr:uid="{00000000-0005-0000-0000-000039000000}"/>
    <cellStyle name="20% - Ênfase1 2 47" xfId="59" xr:uid="{00000000-0005-0000-0000-00003A000000}"/>
    <cellStyle name="20% - Ênfase1 2 48" xfId="60" xr:uid="{00000000-0005-0000-0000-00003B000000}"/>
    <cellStyle name="20% - Ênfase1 2 49" xfId="61" xr:uid="{00000000-0005-0000-0000-00003C000000}"/>
    <cellStyle name="20% - Ênfase1 2 5" xfId="62" xr:uid="{00000000-0005-0000-0000-00003D000000}"/>
    <cellStyle name="20% - Ênfase1 2 50" xfId="63" xr:uid="{00000000-0005-0000-0000-00003E000000}"/>
    <cellStyle name="20% - Ênfase1 2 51" xfId="64" xr:uid="{00000000-0005-0000-0000-00003F000000}"/>
    <cellStyle name="20% - Ênfase1 2 52" xfId="65" xr:uid="{00000000-0005-0000-0000-000040000000}"/>
    <cellStyle name="20% - Ênfase1 2 53" xfId="66" xr:uid="{00000000-0005-0000-0000-000041000000}"/>
    <cellStyle name="20% - Ênfase1 2 54" xfId="67" xr:uid="{00000000-0005-0000-0000-000042000000}"/>
    <cellStyle name="20% - Ênfase1 2 55" xfId="68" xr:uid="{00000000-0005-0000-0000-000043000000}"/>
    <cellStyle name="20% - Ênfase1 2 56" xfId="69" xr:uid="{00000000-0005-0000-0000-000044000000}"/>
    <cellStyle name="20% - Ênfase1 2 57" xfId="70" xr:uid="{00000000-0005-0000-0000-000045000000}"/>
    <cellStyle name="20% - Ênfase1 2 58" xfId="71" xr:uid="{00000000-0005-0000-0000-000046000000}"/>
    <cellStyle name="20% - Ênfase1 2 6" xfId="72" xr:uid="{00000000-0005-0000-0000-000047000000}"/>
    <cellStyle name="20% - Ênfase1 2 7" xfId="73" xr:uid="{00000000-0005-0000-0000-000048000000}"/>
    <cellStyle name="20% - Ênfase1 2 8" xfId="74" xr:uid="{00000000-0005-0000-0000-000049000000}"/>
    <cellStyle name="20% - Ênfase1 2 9" xfId="75" xr:uid="{00000000-0005-0000-0000-00004A000000}"/>
    <cellStyle name="20% - Ênfase1 20" xfId="76" xr:uid="{00000000-0005-0000-0000-00004B000000}"/>
    <cellStyle name="20% - Ênfase1 21" xfId="77" xr:uid="{00000000-0005-0000-0000-00004C000000}"/>
    <cellStyle name="20% - Ênfase1 22" xfId="78" xr:uid="{00000000-0005-0000-0000-00004D000000}"/>
    <cellStyle name="20% - Ênfase1 23" xfId="79" xr:uid="{00000000-0005-0000-0000-00004E000000}"/>
    <cellStyle name="20% - Ênfase1 24" xfId="80" xr:uid="{00000000-0005-0000-0000-00004F000000}"/>
    <cellStyle name="20% - Ênfase1 25" xfId="81" xr:uid="{00000000-0005-0000-0000-000050000000}"/>
    <cellStyle name="20% - Ênfase1 26" xfId="82" xr:uid="{00000000-0005-0000-0000-000051000000}"/>
    <cellStyle name="20% - Ênfase1 27" xfId="83" xr:uid="{00000000-0005-0000-0000-000052000000}"/>
    <cellStyle name="20% - Ênfase1 28" xfId="84" xr:uid="{00000000-0005-0000-0000-000053000000}"/>
    <cellStyle name="20% - Ênfase1 29" xfId="85" xr:uid="{00000000-0005-0000-0000-000054000000}"/>
    <cellStyle name="20% - Ênfase1 3" xfId="86" xr:uid="{00000000-0005-0000-0000-000055000000}"/>
    <cellStyle name="20% - Ênfase1 3 2" xfId="87" xr:uid="{00000000-0005-0000-0000-000056000000}"/>
    <cellStyle name="20% - Ênfase1 3 3" xfId="88" xr:uid="{00000000-0005-0000-0000-000057000000}"/>
    <cellStyle name="20% - Ênfase1 3 4" xfId="89" xr:uid="{00000000-0005-0000-0000-000058000000}"/>
    <cellStyle name="20% - Ênfase1 3 5" xfId="90" xr:uid="{00000000-0005-0000-0000-000059000000}"/>
    <cellStyle name="20% - Ênfase1 3 6" xfId="91" xr:uid="{00000000-0005-0000-0000-00005A000000}"/>
    <cellStyle name="20% - Ênfase1 30" xfId="92" xr:uid="{00000000-0005-0000-0000-00005B000000}"/>
    <cellStyle name="20% - Ênfase1 31" xfId="93" xr:uid="{00000000-0005-0000-0000-00005C000000}"/>
    <cellStyle name="20% - Ênfase1 32" xfId="94" xr:uid="{00000000-0005-0000-0000-00005D000000}"/>
    <cellStyle name="20% - Ênfase1 33" xfId="95" xr:uid="{00000000-0005-0000-0000-00005E000000}"/>
    <cellStyle name="20% - Ênfase1 34" xfId="96" xr:uid="{00000000-0005-0000-0000-00005F000000}"/>
    <cellStyle name="20% - Ênfase1 35" xfId="97" xr:uid="{00000000-0005-0000-0000-000060000000}"/>
    <cellStyle name="20% - Ênfase1 36" xfId="98" xr:uid="{00000000-0005-0000-0000-000061000000}"/>
    <cellStyle name="20% - Ênfase1 37" xfId="99" xr:uid="{00000000-0005-0000-0000-000062000000}"/>
    <cellStyle name="20% - Ênfase1 38" xfId="100" xr:uid="{00000000-0005-0000-0000-000063000000}"/>
    <cellStyle name="20% - Ênfase1 39" xfId="101" xr:uid="{00000000-0005-0000-0000-000064000000}"/>
    <cellStyle name="20% - Ênfase1 4" xfId="102" xr:uid="{00000000-0005-0000-0000-000065000000}"/>
    <cellStyle name="20% - Ênfase1 40" xfId="103" xr:uid="{00000000-0005-0000-0000-000066000000}"/>
    <cellStyle name="20% - Ênfase1 41" xfId="104" xr:uid="{00000000-0005-0000-0000-000067000000}"/>
    <cellStyle name="20% - Ênfase1 42" xfId="105" xr:uid="{00000000-0005-0000-0000-000068000000}"/>
    <cellStyle name="20% - Ênfase1 43" xfId="106" xr:uid="{00000000-0005-0000-0000-000069000000}"/>
    <cellStyle name="20% - Ênfase1 44" xfId="107" xr:uid="{00000000-0005-0000-0000-00006A000000}"/>
    <cellStyle name="20% - Ênfase1 45" xfId="108" xr:uid="{00000000-0005-0000-0000-00006B000000}"/>
    <cellStyle name="20% - Ênfase1 46" xfId="109" xr:uid="{00000000-0005-0000-0000-00006C000000}"/>
    <cellStyle name="20% - Ênfase1 47" xfId="110" xr:uid="{00000000-0005-0000-0000-00006D000000}"/>
    <cellStyle name="20% - Ênfase1 48" xfId="111" xr:uid="{00000000-0005-0000-0000-00006E000000}"/>
    <cellStyle name="20% - Ênfase1 49" xfId="112" xr:uid="{00000000-0005-0000-0000-00006F000000}"/>
    <cellStyle name="20% - Ênfase1 5" xfId="113" xr:uid="{00000000-0005-0000-0000-000070000000}"/>
    <cellStyle name="20% - Ênfase1 50" xfId="114" xr:uid="{00000000-0005-0000-0000-000071000000}"/>
    <cellStyle name="20% - Ênfase1 51" xfId="115" xr:uid="{00000000-0005-0000-0000-000072000000}"/>
    <cellStyle name="20% - Ênfase1 52" xfId="116" xr:uid="{00000000-0005-0000-0000-000073000000}"/>
    <cellStyle name="20% - Ênfase1 52 2" xfId="117" xr:uid="{00000000-0005-0000-0000-000074000000}"/>
    <cellStyle name="20% - Ênfase1 53" xfId="118" xr:uid="{00000000-0005-0000-0000-000075000000}"/>
    <cellStyle name="20% - Ênfase1 53 2" xfId="119" xr:uid="{00000000-0005-0000-0000-000076000000}"/>
    <cellStyle name="20% - Ênfase1 54" xfId="120" xr:uid="{00000000-0005-0000-0000-000077000000}"/>
    <cellStyle name="20% - Ênfase1 54 2" xfId="121" xr:uid="{00000000-0005-0000-0000-000078000000}"/>
    <cellStyle name="20% - Ênfase1 55" xfId="122" xr:uid="{00000000-0005-0000-0000-000079000000}"/>
    <cellStyle name="20% - Ênfase1 55 2" xfId="123" xr:uid="{00000000-0005-0000-0000-00007A000000}"/>
    <cellStyle name="20% - Ênfase1 56" xfId="124" xr:uid="{00000000-0005-0000-0000-00007B000000}"/>
    <cellStyle name="20% - Ênfase1 56 2" xfId="125" xr:uid="{00000000-0005-0000-0000-00007C000000}"/>
    <cellStyle name="20% - Ênfase1 57" xfId="126" xr:uid="{00000000-0005-0000-0000-00007D000000}"/>
    <cellStyle name="20% - Ênfase1 57 2" xfId="127" xr:uid="{00000000-0005-0000-0000-00007E000000}"/>
    <cellStyle name="20% - Ênfase1 58" xfId="128" xr:uid="{00000000-0005-0000-0000-00007F000000}"/>
    <cellStyle name="20% - Ênfase1 58 2" xfId="129" xr:uid="{00000000-0005-0000-0000-000080000000}"/>
    <cellStyle name="20% - Ênfase1 59" xfId="130" xr:uid="{00000000-0005-0000-0000-000081000000}"/>
    <cellStyle name="20% - Ênfase1 59 2" xfId="131" xr:uid="{00000000-0005-0000-0000-000082000000}"/>
    <cellStyle name="20% - Ênfase1 6" xfId="132" xr:uid="{00000000-0005-0000-0000-000083000000}"/>
    <cellStyle name="20% - Ênfase1 60" xfId="133" xr:uid="{00000000-0005-0000-0000-000084000000}"/>
    <cellStyle name="20% - Ênfase1 60 2" xfId="134" xr:uid="{00000000-0005-0000-0000-000085000000}"/>
    <cellStyle name="20% - Ênfase1 60 3" xfId="135" xr:uid="{00000000-0005-0000-0000-000086000000}"/>
    <cellStyle name="20% - Ênfase1 61" xfId="3368" xr:uid="{00000000-0005-0000-0000-000087000000}"/>
    <cellStyle name="20% - Ênfase1 7" xfId="136" xr:uid="{00000000-0005-0000-0000-000088000000}"/>
    <cellStyle name="20% - Ênfase1 8" xfId="137" xr:uid="{00000000-0005-0000-0000-000089000000}"/>
    <cellStyle name="20% - Ênfase1 9" xfId="138" xr:uid="{00000000-0005-0000-0000-00008A000000}"/>
    <cellStyle name="20% - Ênfase2" xfId="139" builtinId="34" customBuiltin="1"/>
    <cellStyle name="20% - Ênfase2 10" xfId="140" xr:uid="{00000000-0005-0000-0000-00008C000000}"/>
    <cellStyle name="20% - Ênfase2 11" xfId="141" xr:uid="{00000000-0005-0000-0000-00008D000000}"/>
    <cellStyle name="20% - Ênfase2 12" xfId="142" xr:uid="{00000000-0005-0000-0000-00008E000000}"/>
    <cellStyle name="20% - Ênfase2 13" xfId="143" xr:uid="{00000000-0005-0000-0000-00008F000000}"/>
    <cellStyle name="20% - Ênfase2 14" xfId="144" xr:uid="{00000000-0005-0000-0000-000090000000}"/>
    <cellStyle name="20% - Ênfase2 15" xfId="145" xr:uid="{00000000-0005-0000-0000-000091000000}"/>
    <cellStyle name="20% - Ênfase2 16" xfId="146" xr:uid="{00000000-0005-0000-0000-000092000000}"/>
    <cellStyle name="20% - Ênfase2 17" xfId="147" xr:uid="{00000000-0005-0000-0000-000093000000}"/>
    <cellStyle name="20% - Ênfase2 18" xfId="148" xr:uid="{00000000-0005-0000-0000-000094000000}"/>
    <cellStyle name="20% - Ênfase2 19" xfId="149" xr:uid="{00000000-0005-0000-0000-000095000000}"/>
    <cellStyle name="20% - Ênfase2 2" xfId="150" xr:uid="{00000000-0005-0000-0000-000096000000}"/>
    <cellStyle name="20% - Ênfase2 2 10" xfId="151" xr:uid="{00000000-0005-0000-0000-000097000000}"/>
    <cellStyle name="20% - Ênfase2 2 11" xfId="152" xr:uid="{00000000-0005-0000-0000-000098000000}"/>
    <cellStyle name="20% - Ênfase2 2 12" xfId="153" xr:uid="{00000000-0005-0000-0000-000099000000}"/>
    <cellStyle name="20% - Ênfase2 2 13" xfId="154" xr:uid="{00000000-0005-0000-0000-00009A000000}"/>
    <cellStyle name="20% - Ênfase2 2 14" xfId="155" xr:uid="{00000000-0005-0000-0000-00009B000000}"/>
    <cellStyle name="20% - Ênfase2 2 15" xfId="156" xr:uid="{00000000-0005-0000-0000-00009C000000}"/>
    <cellStyle name="20% - Ênfase2 2 16" xfId="157" xr:uid="{00000000-0005-0000-0000-00009D000000}"/>
    <cellStyle name="20% - Ênfase2 2 17" xfId="158" xr:uid="{00000000-0005-0000-0000-00009E000000}"/>
    <cellStyle name="20% - Ênfase2 2 18" xfId="159" xr:uid="{00000000-0005-0000-0000-00009F000000}"/>
    <cellStyle name="20% - Ênfase2 2 19" xfId="160" xr:uid="{00000000-0005-0000-0000-0000A0000000}"/>
    <cellStyle name="20% - Ênfase2 2 2" xfId="161" xr:uid="{00000000-0005-0000-0000-0000A1000000}"/>
    <cellStyle name="20% - Ênfase2 2 20" xfId="162" xr:uid="{00000000-0005-0000-0000-0000A2000000}"/>
    <cellStyle name="20% - Ênfase2 2 21" xfId="163" xr:uid="{00000000-0005-0000-0000-0000A3000000}"/>
    <cellStyle name="20% - Ênfase2 2 22" xfId="164" xr:uid="{00000000-0005-0000-0000-0000A4000000}"/>
    <cellStyle name="20% - Ênfase2 2 23" xfId="165" xr:uid="{00000000-0005-0000-0000-0000A5000000}"/>
    <cellStyle name="20% - Ênfase2 2 24" xfId="166" xr:uid="{00000000-0005-0000-0000-0000A6000000}"/>
    <cellStyle name="20% - Ênfase2 2 25" xfId="167" xr:uid="{00000000-0005-0000-0000-0000A7000000}"/>
    <cellStyle name="20% - Ênfase2 2 26" xfId="168" xr:uid="{00000000-0005-0000-0000-0000A8000000}"/>
    <cellStyle name="20% - Ênfase2 2 27" xfId="169" xr:uid="{00000000-0005-0000-0000-0000A9000000}"/>
    <cellStyle name="20% - Ênfase2 2 28" xfId="170" xr:uid="{00000000-0005-0000-0000-0000AA000000}"/>
    <cellStyle name="20% - Ênfase2 2 29" xfId="171" xr:uid="{00000000-0005-0000-0000-0000AB000000}"/>
    <cellStyle name="20% - Ênfase2 2 3" xfId="172" xr:uid="{00000000-0005-0000-0000-0000AC000000}"/>
    <cellStyle name="20% - Ênfase2 2 30" xfId="173" xr:uid="{00000000-0005-0000-0000-0000AD000000}"/>
    <cellStyle name="20% - Ênfase2 2 31" xfId="174" xr:uid="{00000000-0005-0000-0000-0000AE000000}"/>
    <cellStyle name="20% - Ênfase2 2 32" xfId="175" xr:uid="{00000000-0005-0000-0000-0000AF000000}"/>
    <cellStyle name="20% - Ênfase2 2 33" xfId="176" xr:uid="{00000000-0005-0000-0000-0000B0000000}"/>
    <cellStyle name="20% - Ênfase2 2 34" xfId="177" xr:uid="{00000000-0005-0000-0000-0000B1000000}"/>
    <cellStyle name="20% - Ênfase2 2 35" xfId="178" xr:uid="{00000000-0005-0000-0000-0000B2000000}"/>
    <cellStyle name="20% - Ênfase2 2 36" xfId="179" xr:uid="{00000000-0005-0000-0000-0000B3000000}"/>
    <cellStyle name="20% - Ênfase2 2 37" xfId="180" xr:uid="{00000000-0005-0000-0000-0000B4000000}"/>
    <cellStyle name="20% - Ênfase2 2 38" xfId="181" xr:uid="{00000000-0005-0000-0000-0000B5000000}"/>
    <cellStyle name="20% - Ênfase2 2 39" xfId="182" xr:uid="{00000000-0005-0000-0000-0000B6000000}"/>
    <cellStyle name="20% - Ênfase2 2 4" xfId="183" xr:uid="{00000000-0005-0000-0000-0000B7000000}"/>
    <cellStyle name="20% - Ênfase2 2 40" xfId="184" xr:uid="{00000000-0005-0000-0000-0000B8000000}"/>
    <cellStyle name="20% - Ênfase2 2 41" xfId="185" xr:uid="{00000000-0005-0000-0000-0000B9000000}"/>
    <cellStyle name="20% - Ênfase2 2 42" xfId="186" xr:uid="{00000000-0005-0000-0000-0000BA000000}"/>
    <cellStyle name="20% - Ênfase2 2 43" xfId="187" xr:uid="{00000000-0005-0000-0000-0000BB000000}"/>
    <cellStyle name="20% - Ênfase2 2 44" xfId="188" xr:uid="{00000000-0005-0000-0000-0000BC000000}"/>
    <cellStyle name="20% - Ênfase2 2 45" xfId="189" xr:uid="{00000000-0005-0000-0000-0000BD000000}"/>
    <cellStyle name="20% - Ênfase2 2 46" xfId="190" xr:uid="{00000000-0005-0000-0000-0000BE000000}"/>
    <cellStyle name="20% - Ênfase2 2 47" xfId="191" xr:uid="{00000000-0005-0000-0000-0000BF000000}"/>
    <cellStyle name="20% - Ênfase2 2 48" xfId="192" xr:uid="{00000000-0005-0000-0000-0000C0000000}"/>
    <cellStyle name="20% - Ênfase2 2 49" xfId="193" xr:uid="{00000000-0005-0000-0000-0000C1000000}"/>
    <cellStyle name="20% - Ênfase2 2 5" xfId="194" xr:uid="{00000000-0005-0000-0000-0000C2000000}"/>
    <cellStyle name="20% - Ênfase2 2 50" xfId="195" xr:uid="{00000000-0005-0000-0000-0000C3000000}"/>
    <cellStyle name="20% - Ênfase2 2 51" xfId="196" xr:uid="{00000000-0005-0000-0000-0000C4000000}"/>
    <cellStyle name="20% - Ênfase2 2 52" xfId="197" xr:uid="{00000000-0005-0000-0000-0000C5000000}"/>
    <cellStyle name="20% - Ênfase2 2 53" xfId="198" xr:uid="{00000000-0005-0000-0000-0000C6000000}"/>
    <cellStyle name="20% - Ênfase2 2 54" xfId="199" xr:uid="{00000000-0005-0000-0000-0000C7000000}"/>
    <cellStyle name="20% - Ênfase2 2 55" xfId="200" xr:uid="{00000000-0005-0000-0000-0000C8000000}"/>
    <cellStyle name="20% - Ênfase2 2 56" xfId="201" xr:uid="{00000000-0005-0000-0000-0000C9000000}"/>
    <cellStyle name="20% - Ênfase2 2 57" xfId="202" xr:uid="{00000000-0005-0000-0000-0000CA000000}"/>
    <cellStyle name="20% - Ênfase2 2 58" xfId="203" xr:uid="{00000000-0005-0000-0000-0000CB000000}"/>
    <cellStyle name="20% - Ênfase2 2 6" xfId="204" xr:uid="{00000000-0005-0000-0000-0000CC000000}"/>
    <cellStyle name="20% - Ênfase2 2 7" xfId="205" xr:uid="{00000000-0005-0000-0000-0000CD000000}"/>
    <cellStyle name="20% - Ênfase2 2 8" xfId="206" xr:uid="{00000000-0005-0000-0000-0000CE000000}"/>
    <cellStyle name="20% - Ênfase2 2 9" xfId="207" xr:uid="{00000000-0005-0000-0000-0000CF000000}"/>
    <cellStyle name="20% - Ênfase2 20" xfId="208" xr:uid="{00000000-0005-0000-0000-0000D0000000}"/>
    <cellStyle name="20% - Ênfase2 21" xfId="209" xr:uid="{00000000-0005-0000-0000-0000D1000000}"/>
    <cellStyle name="20% - Ênfase2 22" xfId="210" xr:uid="{00000000-0005-0000-0000-0000D2000000}"/>
    <cellStyle name="20% - Ênfase2 23" xfId="211" xr:uid="{00000000-0005-0000-0000-0000D3000000}"/>
    <cellStyle name="20% - Ênfase2 24" xfId="212" xr:uid="{00000000-0005-0000-0000-0000D4000000}"/>
    <cellStyle name="20% - Ênfase2 25" xfId="213" xr:uid="{00000000-0005-0000-0000-0000D5000000}"/>
    <cellStyle name="20% - Ênfase2 26" xfId="214" xr:uid="{00000000-0005-0000-0000-0000D6000000}"/>
    <cellStyle name="20% - Ênfase2 27" xfId="215" xr:uid="{00000000-0005-0000-0000-0000D7000000}"/>
    <cellStyle name="20% - Ênfase2 28" xfId="216" xr:uid="{00000000-0005-0000-0000-0000D8000000}"/>
    <cellStyle name="20% - Ênfase2 29" xfId="217" xr:uid="{00000000-0005-0000-0000-0000D9000000}"/>
    <cellStyle name="20% - Ênfase2 3" xfId="218" xr:uid="{00000000-0005-0000-0000-0000DA000000}"/>
    <cellStyle name="20% - Ênfase2 3 2" xfId="219" xr:uid="{00000000-0005-0000-0000-0000DB000000}"/>
    <cellStyle name="20% - Ênfase2 3 3" xfId="220" xr:uid="{00000000-0005-0000-0000-0000DC000000}"/>
    <cellStyle name="20% - Ênfase2 3 4" xfId="221" xr:uid="{00000000-0005-0000-0000-0000DD000000}"/>
    <cellStyle name="20% - Ênfase2 3 5" xfId="222" xr:uid="{00000000-0005-0000-0000-0000DE000000}"/>
    <cellStyle name="20% - Ênfase2 3 6" xfId="223" xr:uid="{00000000-0005-0000-0000-0000DF000000}"/>
    <cellStyle name="20% - Ênfase2 30" xfId="224" xr:uid="{00000000-0005-0000-0000-0000E0000000}"/>
    <cellStyle name="20% - Ênfase2 31" xfId="225" xr:uid="{00000000-0005-0000-0000-0000E1000000}"/>
    <cellStyle name="20% - Ênfase2 32" xfId="226" xr:uid="{00000000-0005-0000-0000-0000E2000000}"/>
    <cellStyle name="20% - Ênfase2 33" xfId="227" xr:uid="{00000000-0005-0000-0000-0000E3000000}"/>
    <cellStyle name="20% - Ênfase2 34" xfId="228" xr:uid="{00000000-0005-0000-0000-0000E4000000}"/>
    <cellStyle name="20% - Ênfase2 35" xfId="229" xr:uid="{00000000-0005-0000-0000-0000E5000000}"/>
    <cellStyle name="20% - Ênfase2 36" xfId="230" xr:uid="{00000000-0005-0000-0000-0000E6000000}"/>
    <cellStyle name="20% - Ênfase2 37" xfId="231" xr:uid="{00000000-0005-0000-0000-0000E7000000}"/>
    <cellStyle name="20% - Ênfase2 38" xfId="232" xr:uid="{00000000-0005-0000-0000-0000E8000000}"/>
    <cellStyle name="20% - Ênfase2 39" xfId="233" xr:uid="{00000000-0005-0000-0000-0000E9000000}"/>
    <cellStyle name="20% - Ênfase2 4" xfId="234" xr:uid="{00000000-0005-0000-0000-0000EA000000}"/>
    <cellStyle name="20% - Ênfase2 40" xfId="235" xr:uid="{00000000-0005-0000-0000-0000EB000000}"/>
    <cellStyle name="20% - Ênfase2 41" xfId="236" xr:uid="{00000000-0005-0000-0000-0000EC000000}"/>
    <cellStyle name="20% - Ênfase2 42" xfId="237" xr:uid="{00000000-0005-0000-0000-0000ED000000}"/>
    <cellStyle name="20% - Ênfase2 43" xfId="238" xr:uid="{00000000-0005-0000-0000-0000EE000000}"/>
    <cellStyle name="20% - Ênfase2 44" xfId="239" xr:uid="{00000000-0005-0000-0000-0000EF000000}"/>
    <cellStyle name="20% - Ênfase2 45" xfId="240" xr:uid="{00000000-0005-0000-0000-0000F0000000}"/>
    <cellStyle name="20% - Ênfase2 46" xfId="241" xr:uid="{00000000-0005-0000-0000-0000F1000000}"/>
    <cellStyle name="20% - Ênfase2 47" xfId="242" xr:uid="{00000000-0005-0000-0000-0000F2000000}"/>
    <cellStyle name="20% - Ênfase2 48" xfId="243" xr:uid="{00000000-0005-0000-0000-0000F3000000}"/>
    <cellStyle name="20% - Ênfase2 49" xfId="244" xr:uid="{00000000-0005-0000-0000-0000F4000000}"/>
    <cellStyle name="20% - Ênfase2 5" xfId="245" xr:uid="{00000000-0005-0000-0000-0000F5000000}"/>
    <cellStyle name="20% - Ênfase2 50" xfId="246" xr:uid="{00000000-0005-0000-0000-0000F6000000}"/>
    <cellStyle name="20% - Ênfase2 51" xfId="247" xr:uid="{00000000-0005-0000-0000-0000F7000000}"/>
    <cellStyle name="20% - Ênfase2 52" xfId="248" xr:uid="{00000000-0005-0000-0000-0000F8000000}"/>
    <cellStyle name="20% - Ênfase2 52 2" xfId="249" xr:uid="{00000000-0005-0000-0000-0000F9000000}"/>
    <cellStyle name="20% - Ênfase2 53" xfId="250" xr:uid="{00000000-0005-0000-0000-0000FA000000}"/>
    <cellStyle name="20% - Ênfase2 53 2" xfId="251" xr:uid="{00000000-0005-0000-0000-0000FB000000}"/>
    <cellStyle name="20% - Ênfase2 54" xfId="252" xr:uid="{00000000-0005-0000-0000-0000FC000000}"/>
    <cellStyle name="20% - Ênfase2 54 2" xfId="253" xr:uid="{00000000-0005-0000-0000-0000FD000000}"/>
    <cellStyle name="20% - Ênfase2 55" xfId="254" xr:uid="{00000000-0005-0000-0000-0000FE000000}"/>
    <cellStyle name="20% - Ênfase2 55 2" xfId="255" xr:uid="{00000000-0005-0000-0000-0000FF000000}"/>
    <cellStyle name="20% - Ênfase2 56" xfId="256" xr:uid="{00000000-0005-0000-0000-000000010000}"/>
    <cellStyle name="20% - Ênfase2 56 2" xfId="257" xr:uid="{00000000-0005-0000-0000-000001010000}"/>
    <cellStyle name="20% - Ênfase2 57" xfId="258" xr:uid="{00000000-0005-0000-0000-000002010000}"/>
    <cellStyle name="20% - Ênfase2 57 2" xfId="259" xr:uid="{00000000-0005-0000-0000-000003010000}"/>
    <cellStyle name="20% - Ênfase2 58" xfId="260" xr:uid="{00000000-0005-0000-0000-000004010000}"/>
    <cellStyle name="20% - Ênfase2 58 2" xfId="261" xr:uid="{00000000-0005-0000-0000-000005010000}"/>
    <cellStyle name="20% - Ênfase2 59" xfId="262" xr:uid="{00000000-0005-0000-0000-000006010000}"/>
    <cellStyle name="20% - Ênfase2 59 2" xfId="263" xr:uid="{00000000-0005-0000-0000-000007010000}"/>
    <cellStyle name="20% - Ênfase2 6" xfId="264" xr:uid="{00000000-0005-0000-0000-000008010000}"/>
    <cellStyle name="20% - Ênfase2 60" xfId="265" xr:uid="{00000000-0005-0000-0000-000009010000}"/>
    <cellStyle name="20% - Ênfase2 60 2" xfId="266" xr:uid="{00000000-0005-0000-0000-00000A010000}"/>
    <cellStyle name="20% - Ênfase2 60 3" xfId="267" xr:uid="{00000000-0005-0000-0000-00000B010000}"/>
    <cellStyle name="20% - Ênfase2 61" xfId="3369" xr:uid="{00000000-0005-0000-0000-00000C010000}"/>
    <cellStyle name="20% - Ênfase2 7" xfId="268" xr:uid="{00000000-0005-0000-0000-00000D010000}"/>
    <cellStyle name="20% - Ênfase2 8" xfId="269" xr:uid="{00000000-0005-0000-0000-00000E010000}"/>
    <cellStyle name="20% - Ênfase2 9" xfId="270" xr:uid="{00000000-0005-0000-0000-00000F010000}"/>
    <cellStyle name="20% - Ênfase3" xfId="271" builtinId="38" customBuiltin="1"/>
    <cellStyle name="20% - Ênfase3 10" xfId="272" xr:uid="{00000000-0005-0000-0000-000011010000}"/>
    <cellStyle name="20% - Ênfase3 11" xfId="273" xr:uid="{00000000-0005-0000-0000-000012010000}"/>
    <cellStyle name="20% - Ênfase3 12" xfId="274" xr:uid="{00000000-0005-0000-0000-000013010000}"/>
    <cellStyle name="20% - Ênfase3 13" xfId="275" xr:uid="{00000000-0005-0000-0000-000014010000}"/>
    <cellStyle name="20% - Ênfase3 14" xfId="276" xr:uid="{00000000-0005-0000-0000-000015010000}"/>
    <cellStyle name="20% - Ênfase3 15" xfId="277" xr:uid="{00000000-0005-0000-0000-000016010000}"/>
    <cellStyle name="20% - Ênfase3 16" xfId="278" xr:uid="{00000000-0005-0000-0000-000017010000}"/>
    <cellStyle name="20% - Ênfase3 17" xfId="279" xr:uid="{00000000-0005-0000-0000-000018010000}"/>
    <cellStyle name="20% - Ênfase3 18" xfId="280" xr:uid="{00000000-0005-0000-0000-000019010000}"/>
    <cellStyle name="20% - Ênfase3 19" xfId="281" xr:uid="{00000000-0005-0000-0000-00001A010000}"/>
    <cellStyle name="20% - Ênfase3 2" xfId="282" xr:uid="{00000000-0005-0000-0000-00001B010000}"/>
    <cellStyle name="20% - Ênfase3 2 10" xfId="283" xr:uid="{00000000-0005-0000-0000-00001C010000}"/>
    <cellStyle name="20% - Ênfase3 2 11" xfId="284" xr:uid="{00000000-0005-0000-0000-00001D010000}"/>
    <cellStyle name="20% - Ênfase3 2 12" xfId="285" xr:uid="{00000000-0005-0000-0000-00001E010000}"/>
    <cellStyle name="20% - Ênfase3 2 13" xfId="286" xr:uid="{00000000-0005-0000-0000-00001F010000}"/>
    <cellStyle name="20% - Ênfase3 2 14" xfId="287" xr:uid="{00000000-0005-0000-0000-000020010000}"/>
    <cellStyle name="20% - Ênfase3 2 15" xfId="288" xr:uid="{00000000-0005-0000-0000-000021010000}"/>
    <cellStyle name="20% - Ênfase3 2 16" xfId="289" xr:uid="{00000000-0005-0000-0000-000022010000}"/>
    <cellStyle name="20% - Ênfase3 2 17" xfId="290" xr:uid="{00000000-0005-0000-0000-000023010000}"/>
    <cellStyle name="20% - Ênfase3 2 18" xfId="291" xr:uid="{00000000-0005-0000-0000-000024010000}"/>
    <cellStyle name="20% - Ênfase3 2 19" xfId="292" xr:uid="{00000000-0005-0000-0000-000025010000}"/>
    <cellStyle name="20% - Ênfase3 2 2" xfId="293" xr:uid="{00000000-0005-0000-0000-000026010000}"/>
    <cellStyle name="20% - Ênfase3 2 20" xfId="294" xr:uid="{00000000-0005-0000-0000-000027010000}"/>
    <cellStyle name="20% - Ênfase3 2 21" xfId="295" xr:uid="{00000000-0005-0000-0000-000028010000}"/>
    <cellStyle name="20% - Ênfase3 2 22" xfId="296" xr:uid="{00000000-0005-0000-0000-000029010000}"/>
    <cellStyle name="20% - Ênfase3 2 23" xfId="297" xr:uid="{00000000-0005-0000-0000-00002A010000}"/>
    <cellStyle name="20% - Ênfase3 2 24" xfId="298" xr:uid="{00000000-0005-0000-0000-00002B010000}"/>
    <cellStyle name="20% - Ênfase3 2 25" xfId="299" xr:uid="{00000000-0005-0000-0000-00002C010000}"/>
    <cellStyle name="20% - Ênfase3 2 26" xfId="300" xr:uid="{00000000-0005-0000-0000-00002D010000}"/>
    <cellStyle name="20% - Ênfase3 2 27" xfId="301" xr:uid="{00000000-0005-0000-0000-00002E010000}"/>
    <cellStyle name="20% - Ênfase3 2 28" xfId="302" xr:uid="{00000000-0005-0000-0000-00002F010000}"/>
    <cellStyle name="20% - Ênfase3 2 29" xfId="303" xr:uid="{00000000-0005-0000-0000-000030010000}"/>
    <cellStyle name="20% - Ênfase3 2 3" xfId="304" xr:uid="{00000000-0005-0000-0000-000031010000}"/>
    <cellStyle name="20% - Ênfase3 2 30" xfId="305" xr:uid="{00000000-0005-0000-0000-000032010000}"/>
    <cellStyle name="20% - Ênfase3 2 31" xfId="306" xr:uid="{00000000-0005-0000-0000-000033010000}"/>
    <cellStyle name="20% - Ênfase3 2 32" xfId="307" xr:uid="{00000000-0005-0000-0000-000034010000}"/>
    <cellStyle name="20% - Ênfase3 2 33" xfId="308" xr:uid="{00000000-0005-0000-0000-000035010000}"/>
    <cellStyle name="20% - Ênfase3 2 34" xfId="309" xr:uid="{00000000-0005-0000-0000-000036010000}"/>
    <cellStyle name="20% - Ênfase3 2 35" xfId="310" xr:uid="{00000000-0005-0000-0000-000037010000}"/>
    <cellStyle name="20% - Ênfase3 2 36" xfId="311" xr:uid="{00000000-0005-0000-0000-000038010000}"/>
    <cellStyle name="20% - Ênfase3 2 37" xfId="312" xr:uid="{00000000-0005-0000-0000-000039010000}"/>
    <cellStyle name="20% - Ênfase3 2 38" xfId="313" xr:uid="{00000000-0005-0000-0000-00003A010000}"/>
    <cellStyle name="20% - Ênfase3 2 39" xfId="314" xr:uid="{00000000-0005-0000-0000-00003B010000}"/>
    <cellStyle name="20% - Ênfase3 2 4" xfId="315" xr:uid="{00000000-0005-0000-0000-00003C010000}"/>
    <cellStyle name="20% - Ênfase3 2 40" xfId="316" xr:uid="{00000000-0005-0000-0000-00003D010000}"/>
    <cellStyle name="20% - Ênfase3 2 41" xfId="317" xr:uid="{00000000-0005-0000-0000-00003E010000}"/>
    <cellStyle name="20% - Ênfase3 2 42" xfId="318" xr:uid="{00000000-0005-0000-0000-00003F010000}"/>
    <cellStyle name="20% - Ênfase3 2 43" xfId="319" xr:uid="{00000000-0005-0000-0000-000040010000}"/>
    <cellStyle name="20% - Ênfase3 2 44" xfId="320" xr:uid="{00000000-0005-0000-0000-000041010000}"/>
    <cellStyle name="20% - Ênfase3 2 45" xfId="321" xr:uid="{00000000-0005-0000-0000-000042010000}"/>
    <cellStyle name="20% - Ênfase3 2 46" xfId="322" xr:uid="{00000000-0005-0000-0000-000043010000}"/>
    <cellStyle name="20% - Ênfase3 2 47" xfId="323" xr:uid="{00000000-0005-0000-0000-000044010000}"/>
    <cellStyle name="20% - Ênfase3 2 48" xfId="324" xr:uid="{00000000-0005-0000-0000-000045010000}"/>
    <cellStyle name="20% - Ênfase3 2 49" xfId="325" xr:uid="{00000000-0005-0000-0000-000046010000}"/>
    <cellStyle name="20% - Ênfase3 2 5" xfId="326" xr:uid="{00000000-0005-0000-0000-000047010000}"/>
    <cellStyle name="20% - Ênfase3 2 50" xfId="327" xr:uid="{00000000-0005-0000-0000-000048010000}"/>
    <cellStyle name="20% - Ênfase3 2 51" xfId="328" xr:uid="{00000000-0005-0000-0000-000049010000}"/>
    <cellStyle name="20% - Ênfase3 2 52" xfId="329" xr:uid="{00000000-0005-0000-0000-00004A010000}"/>
    <cellStyle name="20% - Ênfase3 2 53" xfId="330" xr:uid="{00000000-0005-0000-0000-00004B010000}"/>
    <cellStyle name="20% - Ênfase3 2 54" xfId="331" xr:uid="{00000000-0005-0000-0000-00004C010000}"/>
    <cellStyle name="20% - Ênfase3 2 55" xfId="332" xr:uid="{00000000-0005-0000-0000-00004D010000}"/>
    <cellStyle name="20% - Ênfase3 2 56" xfId="333" xr:uid="{00000000-0005-0000-0000-00004E010000}"/>
    <cellStyle name="20% - Ênfase3 2 57" xfId="334" xr:uid="{00000000-0005-0000-0000-00004F010000}"/>
    <cellStyle name="20% - Ênfase3 2 58" xfId="335" xr:uid="{00000000-0005-0000-0000-000050010000}"/>
    <cellStyle name="20% - Ênfase3 2 6" xfId="336" xr:uid="{00000000-0005-0000-0000-000051010000}"/>
    <cellStyle name="20% - Ênfase3 2 7" xfId="337" xr:uid="{00000000-0005-0000-0000-000052010000}"/>
    <cellStyle name="20% - Ênfase3 2 8" xfId="338" xr:uid="{00000000-0005-0000-0000-000053010000}"/>
    <cellStyle name="20% - Ênfase3 2 9" xfId="339" xr:uid="{00000000-0005-0000-0000-000054010000}"/>
    <cellStyle name="20% - Ênfase3 20" xfId="340" xr:uid="{00000000-0005-0000-0000-000055010000}"/>
    <cellStyle name="20% - Ênfase3 21" xfId="341" xr:uid="{00000000-0005-0000-0000-000056010000}"/>
    <cellStyle name="20% - Ênfase3 22" xfId="342" xr:uid="{00000000-0005-0000-0000-000057010000}"/>
    <cellStyle name="20% - Ênfase3 23" xfId="343" xr:uid="{00000000-0005-0000-0000-000058010000}"/>
    <cellStyle name="20% - Ênfase3 24" xfId="344" xr:uid="{00000000-0005-0000-0000-000059010000}"/>
    <cellStyle name="20% - Ênfase3 25" xfId="345" xr:uid="{00000000-0005-0000-0000-00005A010000}"/>
    <cellStyle name="20% - Ênfase3 26" xfId="346" xr:uid="{00000000-0005-0000-0000-00005B010000}"/>
    <cellStyle name="20% - Ênfase3 27" xfId="347" xr:uid="{00000000-0005-0000-0000-00005C010000}"/>
    <cellStyle name="20% - Ênfase3 28" xfId="348" xr:uid="{00000000-0005-0000-0000-00005D010000}"/>
    <cellStyle name="20% - Ênfase3 29" xfId="349" xr:uid="{00000000-0005-0000-0000-00005E010000}"/>
    <cellStyle name="20% - Ênfase3 3" xfId="350" xr:uid="{00000000-0005-0000-0000-00005F010000}"/>
    <cellStyle name="20% - Ênfase3 3 2" xfId="351" xr:uid="{00000000-0005-0000-0000-000060010000}"/>
    <cellStyle name="20% - Ênfase3 3 3" xfId="352" xr:uid="{00000000-0005-0000-0000-000061010000}"/>
    <cellStyle name="20% - Ênfase3 3 4" xfId="353" xr:uid="{00000000-0005-0000-0000-000062010000}"/>
    <cellStyle name="20% - Ênfase3 3 5" xfId="354" xr:uid="{00000000-0005-0000-0000-000063010000}"/>
    <cellStyle name="20% - Ênfase3 3 6" xfId="355" xr:uid="{00000000-0005-0000-0000-000064010000}"/>
    <cellStyle name="20% - Ênfase3 30" xfId="356" xr:uid="{00000000-0005-0000-0000-000065010000}"/>
    <cellStyle name="20% - Ênfase3 31" xfId="357" xr:uid="{00000000-0005-0000-0000-000066010000}"/>
    <cellStyle name="20% - Ênfase3 32" xfId="358" xr:uid="{00000000-0005-0000-0000-000067010000}"/>
    <cellStyle name="20% - Ênfase3 33" xfId="359" xr:uid="{00000000-0005-0000-0000-000068010000}"/>
    <cellStyle name="20% - Ênfase3 34" xfId="360" xr:uid="{00000000-0005-0000-0000-000069010000}"/>
    <cellStyle name="20% - Ênfase3 35" xfId="361" xr:uid="{00000000-0005-0000-0000-00006A010000}"/>
    <cellStyle name="20% - Ênfase3 36" xfId="362" xr:uid="{00000000-0005-0000-0000-00006B010000}"/>
    <cellStyle name="20% - Ênfase3 37" xfId="363" xr:uid="{00000000-0005-0000-0000-00006C010000}"/>
    <cellStyle name="20% - Ênfase3 38" xfId="364" xr:uid="{00000000-0005-0000-0000-00006D010000}"/>
    <cellStyle name="20% - Ênfase3 39" xfId="365" xr:uid="{00000000-0005-0000-0000-00006E010000}"/>
    <cellStyle name="20% - Ênfase3 4" xfId="366" xr:uid="{00000000-0005-0000-0000-00006F010000}"/>
    <cellStyle name="20% - Ênfase3 40" xfId="367" xr:uid="{00000000-0005-0000-0000-000070010000}"/>
    <cellStyle name="20% - Ênfase3 41" xfId="368" xr:uid="{00000000-0005-0000-0000-000071010000}"/>
    <cellStyle name="20% - Ênfase3 42" xfId="369" xr:uid="{00000000-0005-0000-0000-000072010000}"/>
    <cellStyle name="20% - Ênfase3 43" xfId="370" xr:uid="{00000000-0005-0000-0000-000073010000}"/>
    <cellStyle name="20% - Ênfase3 44" xfId="371" xr:uid="{00000000-0005-0000-0000-000074010000}"/>
    <cellStyle name="20% - Ênfase3 45" xfId="372" xr:uid="{00000000-0005-0000-0000-000075010000}"/>
    <cellStyle name="20% - Ênfase3 46" xfId="373" xr:uid="{00000000-0005-0000-0000-000076010000}"/>
    <cellStyle name="20% - Ênfase3 47" xfId="374" xr:uid="{00000000-0005-0000-0000-000077010000}"/>
    <cellStyle name="20% - Ênfase3 48" xfId="375" xr:uid="{00000000-0005-0000-0000-000078010000}"/>
    <cellStyle name="20% - Ênfase3 49" xfId="376" xr:uid="{00000000-0005-0000-0000-000079010000}"/>
    <cellStyle name="20% - Ênfase3 5" xfId="377" xr:uid="{00000000-0005-0000-0000-00007A010000}"/>
    <cellStyle name="20% - Ênfase3 50" xfId="378" xr:uid="{00000000-0005-0000-0000-00007B010000}"/>
    <cellStyle name="20% - Ênfase3 51" xfId="379" xr:uid="{00000000-0005-0000-0000-00007C010000}"/>
    <cellStyle name="20% - Ênfase3 52" xfId="380" xr:uid="{00000000-0005-0000-0000-00007D010000}"/>
    <cellStyle name="20% - Ênfase3 52 2" xfId="381" xr:uid="{00000000-0005-0000-0000-00007E010000}"/>
    <cellStyle name="20% - Ênfase3 53" xfId="382" xr:uid="{00000000-0005-0000-0000-00007F010000}"/>
    <cellStyle name="20% - Ênfase3 53 2" xfId="383" xr:uid="{00000000-0005-0000-0000-000080010000}"/>
    <cellStyle name="20% - Ênfase3 54" xfId="384" xr:uid="{00000000-0005-0000-0000-000081010000}"/>
    <cellStyle name="20% - Ênfase3 54 2" xfId="385" xr:uid="{00000000-0005-0000-0000-000082010000}"/>
    <cellStyle name="20% - Ênfase3 55" xfId="386" xr:uid="{00000000-0005-0000-0000-000083010000}"/>
    <cellStyle name="20% - Ênfase3 55 2" xfId="387" xr:uid="{00000000-0005-0000-0000-000084010000}"/>
    <cellStyle name="20% - Ênfase3 56" xfId="388" xr:uid="{00000000-0005-0000-0000-000085010000}"/>
    <cellStyle name="20% - Ênfase3 56 2" xfId="389" xr:uid="{00000000-0005-0000-0000-000086010000}"/>
    <cellStyle name="20% - Ênfase3 57" xfId="390" xr:uid="{00000000-0005-0000-0000-000087010000}"/>
    <cellStyle name="20% - Ênfase3 57 2" xfId="391" xr:uid="{00000000-0005-0000-0000-000088010000}"/>
    <cellStyle name="20% - Ênfase3 58" xfId="392" xr:uid="{00000000-0005-0000-0000-000089010000}"/>
    <cellStyle name="20% - Ênfase3 58 2" xfId="393" xr:uid="{00000000-0005-0000-0000-00008A010000}"/>
    <cellStyle name="20% - Ênfase3 59" xfId="394" xr:uid="{00000000-0005-0000-0000-00008B010000}"/>
    <cellStyle name="20% - Ênfase3 59 2" xfId="395" xr:uid="{00000000-0005-0000-0000-00008C010000}"/>
    <cellStyle name="20% - Ênfase3 6" xfId="396" xr:uid="{00000000-0005-0000-0000-00008D010000}"/>
    <cellStyle name="20% - Ênfase3 60" xfId="397" xr:uid="{00000000-0005-0000-0000-00008E010000}"/>
    <cellStyle name="20% - Ênfase3 60 2" xfId="398" xr:uid="{00000000-0005-0000-0000-00008F010000}"/>
    <cellStyle name="20% - Ênfase3 60 3" xfId="399" xr:uid="{00000000-0005-0000-0000-000090010000}"/>
    <cellStyle name="20% - Ênfase3 61" xfId="3370" xr:uid="{00000000-0005-0000-0000-000091010000}"/>
    <cellStyle name="20% - Ênfase3 7" xfId="400" xr:uid="{00000000-0005-0000-0000-000092010000}"/>
    <cellStyle name="20% - Ênfase3 8" xfId="401" xr:uid="{00000000-0005-0000-0000-000093010000}"/>
    <cellStyle name="20% - Ênfase3 9" xfId="402" xr:uid="{00000000-0005-0000-0000-000094010000}"/>
    <cellStyle name="20% - Ênfase4" xfId="403" builtinId="42" customBuiltin="1"/>
    <cellStyle name="20% - Ênfase4 10" xfId="404" xr:uid="{00000000-0005-0000-0000-000096010000}"/>
    <cellStyle name="20% - Ênfase4 11" xfId="405" xr:uid="{00000000-0005-0000-0000-000097010000}"/>
    <cellStyle name="20% - Ênfase4 12" xfId="406" xr:uid="{00000000-0005-0000-0000-000098010000}"/>
    <cellStyle name="20% - Ênfase4 13" xfId="407" xr:uid="{00000000-0005-0000-0000-000099010000}"/>
    <cellStyle name="20% - Ênfase4 14" xfId="408" xr:uid="{00000000-0005-0000-0000-00009A010000}"/>
    <cellStyle name="20% - Ênfase4 15" xfId="409" xr:uid="{00000000-0005-0000-0000-00009B010000}"/>
    <cellStyle name="20% - Ênfase4 16" xfId="410" xr:uid="{00000000-0005-0000-0000-00009C010000}"/>
    <cellStyle name="20% - Ênfase4 17" xfId="411" xr:uid="{00000000-0005-0000-0000-00009D010000}"/>
    <cellStyle name="20% - Ênfase4 18" xfId="412" xr:uid="{00000000-0005-0000-0000-00009E010000}"/>
    <cellStyle name="20% - Ênfase4 19" xfId="413" xr:uid="{00000000-0005-0000-0000-00009F010000}"/>
    <cellStyle name="20% - Ênfase4 2" xfId="414" xr:uid="{00000000-0005-0000-0000-0000A0010000}"/>
    <cellStyle name="20% - Ênfase4 2 10" xfId="415" xr:uid="{00000000-0005-0000-0000-0000A1010000}"/>
    <cellStyle name="20% - Ênfase4 2 11" xfId="416" xr:uid="{00000000-0005-0000-0000-0000A2010000}"/>
    <cellStyle name="20% - Ênfase4 2 12" xfId="417" xr:uid="{00000000-0005-0000-0000-0000A3010000}"/>
    <cellStyle name="20% - Ênfase4 2 13" xfId="418" xr:uid="{00000000-0005-0000-0000-0000A4010000}"/>
    <cellStyle name="20% - Ênfase4 2 14" xfId="419" xr:uid="{00000000-0005-0000-0000-0000A5010000}"/>
    <cellStyle name="20% - Ênfase4 2 15" xfId="420" xr:uid="{00000000-0005-0000-0000-0000A6010000}"/>
    <cellStyle name="20% - Ênfase4 2 16" xfId="421" xr:uid="{00000000-0005-0000-0000-0000A7010000}"/>
    <cellStyle name="20% - Ênfase4 2 17" xfId="422" xr:uid="{00000000-0005-0000-0000-0000A8010000}"/>
    <cellStyle name="20% - Ênfase4 2 18" xfId="423" xr:uid="{00000000-0005-0000-0000-0000A9010000}"/>
    <cellStyle name="20% - Ênfase4 2 19" xfId="424" xr:uid="{00000000-0005-0000-0000-0000AA010000}"/>
    <cellStyle name="20% - Ênfase4 2 2" xfId="425" xr:uid="{00000000-0005-0000-0000-0000AB010000}"/>
    <cellStyle name="20% - Ênfase4 2 20" xfId="426" xr:uid="{00000000-0005-0000-0000-0000AC010000}"/>
    <cellStyle name="20% - Ênfase4 2 21" xfId="427" xr:uid="{00000000-0005-0000-0000-0000AD010000}"/>
    <cellStyle name="20% - Ênfase4 2 22" xfId="428" xr:uid="{00000000-0005-0000-0000-0000AE010000}"/>
    <cellStyle name="20% - Ênfase4 2 23" xfId="429" xr:uid="{00000000-0005-0000-0000-0000AF010000}"/>
    <cellStyle name="20% - Ênfase4 2 24" xfId="430" xr:uid="{00000000-0005-0000-0000-0000B0010000}"/>
    <cellStyle name="20% - Ênfase4 2 25" xfId="431" xr:uid="{00000000-0005-0000-0000-0000B1010000}"/>
    <cellStyle name="20% - Ênfase4 2 26" xfId="432" xr:uid="{00000000-0005-0000-0000-0000B2010000}"/>
    <cellStyle name="20% - Ênfase4 2 27" xfId="433" xr:uid="{00000000-0005-0000-0000-0000B3010000}"/>
    <cellStyle name="20% - Ênfase4 2 28" xfId="434" xr:uid="{00000000-0005-0000-0000-0000B4010000}"/>
    <cellStyle name="20% - Ênfase4 2 29" xfId="435" xr:uid="{00000000-0005-0000-0000-0000B5010000}"/>
    <cellStyle name="20% - Ênfase4 2 3" xfId="436" xr:uid="{00000000-0005-0000-0000-0000B6010000}"/>
    <cellStyle name="20% - Ênfase4 2 30" xfId="437" xr:uid="{00000000-0005-0000-0000-0000B7010000}"/>
    <cellStyle name="20% - Ênfase4 2 31" xfId="438" xr:uid="{00000000-0005-0000-0000-0000B8010000}"/>
    <cellStyle name="20% - Ênfase4 2 32" xfId="439" xr:uid="{00000000-0005-0000-0000-0000B9010000}"/>
    <cellStyle name="20% - Ênfase4 2 33" xfId="440" xr:uid="{00000000-0005-0000-0000-0000BA010000}"/>
    <cellStyle name="20% - Ênfase4 2 34" xfId="441" xr:uid="{00000000-0005-0000-0000-0000BB010000}"/>
    <cellStyle name="20% - Ênfase4 2 35" xfId="442" xr:uid="{00000000-0005-0000-0000-0000BC010000}"/>
    <cellStyle name="20% - Ênfase4 2 36" xfId="443" xr:uid="{00000000-0005-0000-0000-0000BD010000}"/>
    <cellStyle name="20% - Ênfase4 2 37" xfId="444" xr:uid="{00000000-0005-0000-0000-0000BE010000}"/>
    <cellStyle name="20% - Ênfase4 2 38" xfId="445" xr:uid="{00000000-0005-0000-0000-0000BF010000}"/>
    <cellStyle name="20% - Ênfase4 2 39" xfId="446" xr:uid="{00000000-0005-0000-0000-0000C0010000}"/>
    <cellStyle name="20% - Ênfase4 2 4" xfId="447" xr:uid="{00000000-0005-0000-0000-0000C1010000}"/>
    <cellStyle name="20% - Ênfase4 2 40" xfId="448" xr:uid="{00000000-0005-0000-0000-0000C2010000}"/>
    <cellStyle name="20% - Ênfase4 2 41" xfId="449" xr:uid="{00000000-0005-0000-0000-0000C3010000}"/>
    <cellStyle name="20% - Ênfase4 2 42" xfId="450" xr:uid="{00000000-0005-0000-0000-0000C4010000}"/>
    <cellStyle name="20% - Ênfase4 2 43" xfId="451" xr:uid="{00000000-0005-0000-0000-0000C5010000}"/>
    <cellStyle name="20% - Ênfase4 2 44" xfId="452" xr:uid="{00000000-0005-0000-0000-0000C6010000}"/>
    <cellStyle name="20% - Ênfase4 2 45" xfId="453" xr:uid="{00000000-0005-0000-0000-0000C7010000}"/>
    <cellStyle name="20% - Ênfase4 2 46" xfId="454" xr:uid="{00000000-0005-0000-0000-0000C8010000}"/>
    <cellStyle name="20% - Ênfase4 2 47" xfId="455" xr:uid="{00000000-0005-0000-0000-0000C9010000}"/>
    <cellStyle name="20% - Ênfase4 2 48" xfId="456" xr:uid="{00000000-0005-0000-0000-0000CA010000}"/>
    <cellStyle name="20% - Ênfase4 2 49" xfId="457" xr:uid="{00000000-0005-0000-0000-0000CB010000}"/>
    <cellStyle name="20% - Ênfase4 2 5" xfId="458" xr:uid="{00000000-0005-0000-0000-0000CC010000}"/>
    <cellStyle name="20% - Ênfase4 2 50" xfId="459" xr:uid="{00000000-0005-0000-0000-0000CD010000}"/>
    <cellStyle name="20% - Ênfase4 2 51" xfId="460" xr:uid="{00000000-0005-0000-0000-0000CE010000}"/>
    <cellStyle name="20% - Ênfase4 2 52" xfId="461" xr:uid="{00000000-0005-0000-0000-0000CF010000}"/>
    <cellStyle name="20% - Ênfase4 2 53" xfId="462" xr:uid="{00000000-0005-0000-0000-0000D0010000}"/>
    <cellStyle name="20% - Ênfase4 2 54" xfId="463" xr:uid="{00000000-0005-0000-0000-0000D1010000}"/>
    <cellStyle name="20% - Ênfase4 2 55" xfId="464" xr:uid="{00000000-0005-0000-0000-0000D2010000}"/>
    <cellStyle name="20% - Ênfase4 2 56" xfId="465" xr:uid="{00000000-0005-0000-0000-0000D3010000}"/>
    <cellStyle name="20% - Ênfase4 2 57" xfId="466" xr:uid="{00000000-0005-0000-0000-0000D4010000}"/>
    <cellStyle name="20% - Ênfase4 2 58" xfId="467" xr:uid="{00000000-0005-0000-0000-0000D5010000}"/>
    <cellStyle name="20% - Ênfase4 2 6" xfId="468" xr:uid="{00000000-0005-0000-0000-0000D6010000}"/>
    <cellStyle name="20% - Ênfase4 2 7" xfId="469" xr:uid="{00000000-0005-0000-0000-0000D7010000}"/>
    <cellStyle name="20% - Ênfase4 2 8" xfId="470" xr:uid="{00000000-0005-0000-0000-0000D8010000}"/>
    <cellStyle name="20% - Ênfase4 2 9" xfId="471" xr:uid="{00000000-0005-0000-0000-0000D9010000}"/>
    <cellStyle name="20% - Ênfase4 20" xfId="472" xr:uid="{00000000-0005-0000-0000-0000DA010000}"/>
    <cellStyle name="20% - Ênfase4 21" xfId="473" xr:uid="{00000000-0005-0000-0000-0000DB010000}"/>
    <cellStyle name="20% - Ênfase4 22" xfId="474" xr:uid="{00000000-0005-0000-0000-0000DC010000}"/>
    <cellStyle name="20% - Ênfase4 23" xfId="475" xr:uid="{00000000-0005-0000-0000-0000DD010000}"/>
    <cellStyle name="20% - Ênfase4 24" xfId="476" xr:uid="{00000000-0005-0000-0000-0000DE010000}"/>
    <cellStyle name="20% - Ênfase4 25" xfId="477" xr:uid="{00000000-0005-0000-0000-0000DF010000}"/>
    <cellStyle name="20% - Ênfase4 26" xfId="478" xr:uid="{00000000-0005-0000-0000-0000E0010000}"/>
    <cellStyle name="20% - Ênfase4 27" xfId="479" xr:uid="{00000000-0005-0000-0000-0000E1010000}"/>
    <cellStyle name="20% - Ênfase4 28" xfId="480" xr:uid="{00000000-0005-0000-0000-0000E2010000}"/>
    <cellStyle name="20% - Ênfase4 29" xfId="481" xr:uid="{00000000-0005-0000-0000-0000E3010000}"/>
    <cellStyle name="20% - Ênfase4 3" xfId="482" xr:uid="{00000000-0005-0000-0000-0000E4010000}"/>
    <cellStyle name="20% - Ênfase4 3 2" xfId="483" xr:uid="{00000000-0005-0000-0000-0000E5010000}"/>
    <cellStyle name="20% - Ênfase4 3 3" xfId="484" xr:uid="{00000000-0005-0000-0000-0000E6010000}"/>
    <cellStyle name="20% - Ênfase4 3 4" xfId="485" xr:uid="{00000000-0005-0000-0000-0000E7010000}"/>
    <cellStyle name="20% - Ênfase4 3 5" xfId="486" xr:uid="{00000000-0005-0000-0000-0000E8010000}"/>
    <cellStyle name="20% - Ênfase4 3 6" xfId="487" xr:uid="{00000000-0005-0000-0000-0000E9010000}"/>
    <cellStyle name="20% - Ênfase4 30" xfId="488" xr:uid="{00000000-0005-0000-0000-0000EA010000}"/>
    <cellStyle name="20% - Ênfase4 31" xfId="489" xr:uid="{00000000-0005-0000-0000-0000EB010000}"/>
    <cellStyle name="20% - Ênfase4 32" xfId="490" xr:uid="{00000000-0005-0000-0000-0000EC010000}"/>
    <cellStyle name="20% - Ênfase4 33" xfId="491" xr:uid="{00000000-0005-0000-0000-0000ED010000}"/>
    <cellStyle name="20% - Ênfase4 34" xfId="492" xr:uid="{00000000-0005-0000-0000-0000EE010000}"/>
    <cellStyle name="20% - Ênfase4 35" xfId="493" xr:uid="{00000000-0005-0000-0000-0000EF010000}"/>
    <cellStyle name="20% - Ênfase4 36" xfId="494" xr:uid="{00000000-0005-0000-0000-0000F0010000}"/>
    <cellStyle name="20% - Ênfase4 37" xfId="495" xr:uid="{00000000-0005-0000-0000-0000F1010000}"/>
    <cellStyle name="20% - Ênfase4 38" xfId="496" xr:uid="{00000000-0005-0000-0000-0000F2010000}"/>
    <cellStyle name="20% - Ênfase4 39" xfId="497" xr:uid="{00000000-0005-0000-0000-0000F3010000}"/>
    <cellStyle name="20% - Ênfase4 4" xfId="498" xr:uid="{00000000-0005-0000-0000-0000F4010000}"/>
    <cellStyle name="20% - Ênfase4 40" xfId="499" xr:uid="{00000000-0005-0000-0000-0000F5010000}"/>
    <cellStyle name="20% - Ênfase4 41" xfId="500" xr:uid="{00000000-0005-0000-0000-0000F6010000}"/>
    <cellStyle name="20% - Ênfase4 42" xfId="501" xr:uid="{00000000-0005-0000-0000-0000F7010000}"/>
    <cellStyle name="20% - Ênfase4 43" xfId="502" xr:uid="{00000000-0005-0000-0000-0000F8010000}"/>
    <cellStyle name="20% - Ênfase4 44" xfId="503" xr:uid="{00000000-0005-0000-0000-0000F9010000}"/>
    <cellStyle name="20% - Ênfase4 45" xfId="504" xr:uid="{00000000-0005-0000-0000-0000FA010000}"/>
    <cellStyle name="20% - Ênfase4 46" xfId="505" xr:uid="{00000000-0005-0000-0000-0000FB010000}"/>
    <cellStyle name="20% - Ênfase4 47" xfId="506" xr:uid="{00000000-0005-0000-0000-0000FC010000}"/>
    <cellStyle name="20% - Ênfase4 48" xfId="507" xr:uid="{00000000-0005-0000-0000-0000FD010000}"/>
    <cellStyle name="20% - Ênfase4 49" xfId="508" xr:uid="{00000000-0005-0000-0000-0000FE010000}"/>
    <cellStyle name="20% - Ênfase4 5" xfId="509" xr:uid="{00000000-0005-0000-0000-0000FF010000}"/>
    <cellStyle name="20% - Ênfase4 50" xfId="510" xr:uid="{00000000-0005-0000-0000-000000020000}"/>
    <cellStyle name="20% - Ênfase4 51" xfId="511" xr:uid="{00000000-0005-0000-0000-000001020000}"/>
    <cellStyle name="20% - Ênfase4 52" xfId="512" xr:uid="{00000000-0005-0000-0000-000002020000}"/>
    <cellStyle name="20% - Ênfase4 52 2" xfId="513" xr:uid="{00000000-0005-0000-0000-000003020000}"/>
    <cellStyle name="20% - Ênfase4 53" xfId="514" xr:uid="{00000000-0005-0000-0000-000004020000}"/>
    <cellStyle name="20% - Ênfase4 53 2" xfId="515" xr:uid="{00000000-0005-0000-0000-000005020000}"/>
    <cellStyle name="20% - Ênfase4 54" xfId="516" xr:uid="{00000000-0005-0000-0000-000006020000}"/>
    <cellStyle name="20% - Ênfase4 54 2" xfId="517" xr:uid="{00000000-0005-0000-0000-000007020000}"/>
    <cellStyle name="20% - Ênfase4 55" xfId="518" xr:uid="{00000000-0005-0000-0000-000008020000}"/>
    <cellStyle name="20% - Ênfase4 55 2" xfId="519" xr:uid="{00000000-0005-0000-0000-000009020000}"/>
    <cellStyle name="20% - Ênfase4 56" xfId="520" xr:uid="{00000000-0005-0000-0000-00000A020000}"/>
    <cellStyle name="20% - Ênfase4 56 2" xfId="521" xr:uid="{00000000-0005-0000-0000-00000B020000}"/>
    <cellStyle name="20% - Ênfase4 57" xfId="522" xr:uid="{00000000-0005-0000-0000-00000C020000}"/>
    <cellStyle name="20% - Ênfase4 57 2" xfId="523" xr:uid="{00000000-0005-0000-0000-00000D020000}"/>
    <cellStyle name="20% - Ênfase4 58" xfId="524" xr:uid="{00000000-0005-0000-0000-00000E020000}"/>
    <cellStyle name="20% - Ênfase4 58 2" xfId="525" xr:uid="{00000000-0005-0000-0000-00000F020000}"/>
    <cellStyle name="20% - Ênfase4 59" xfId="526" xr:uid="{00000000-0005-0000-0000-000010020000}"/>
    <cellStyle name="20% - Ênfase4 59 2" xfId="527" xr:uid="{00000000-0005-0000-0000-000011020000}"/>
    <cellStyle name="20% - Ênfase4 6" xfId="528" xr:uid="{00000000-0005-0000-0000-000012020000}"/>
    <cellStyle name="20% - Ênfase4 60" xfId="529" xr:uid="{00000000-0005-0000-0000-000013020000}"/>
    <cellStyle name="20% - Ênfase4 60 2" xfId="530" xr:uid="{00000000-0005-0000-0000-000014020000}"/>
    <cellStyle name="20% - Ênfase4 60 3" xfId="531" xr:uid="{00000000-0005-0000-0000-000015020000}"/>
    <cellStyle name="20% - Ênfase4 61" xfId="3371" xr:uid="{00000000-0005-0000-0000-000016020000}"/>
    <cellStyle name="20% - Ênfase4 7" xfId="532" xr:uid="{00000000-0005-0000-0000-000017020000}"/>
    <cellStyle name="20% - Ênfase4 8" xfId="533" xr:uid="{00000000-0005-0000-0000-000018020000}"/>
    <cellStyle name="20% - Ênfase4 9" xfId="534" xr:uid="{00000000-0005-0000-0000-000019020000}"/>
    <cellStyle name="20% - Ênfase5" xfId="535" builtinId="46" customBuiltin="1"/>
    <cellStyle name="20% - Ênfase5 10" xfId="536" xr:uid="{00000000-0005-0000-0000-00001B020000}"/>
    <cellStyle name="20% - Ênfase5 11" xfId="537" xr:uid="{00000000-0005-0000-0000-00001C020000}"/>
    <cellStyle name="20% - Ênfase5 12" xfId="538" xr:uid="{00000000-0005-0000-0000-00001D020000}"/>
    <cellStyle name="20% - Ênfase5 13" xfId="539" xr:uid="{00000000-0005-0000-0000-00001E020000}"/>
    <cellStyle name="20% - Ênfase5 14" xfId="540" xr:uid="{00000000-0005-0000-0000-00001F020000}"/>
    <cellStyle name="20% - Ênfase5 15" xfId="541" xr:uid="{00000000-0005-0000-0000-000020020000}"/>
    <cellStyle name="20% - Ênfase5 16" xfId="542" xr:uid="{00000000-0005-0000-0000-000021020000}"/>
    <cellStyle name="20% - Ênfase5 17" xfId="543" xr:uid="{00000000-0005-0000-0000-000022020000}"/>
    <cellStyle name="20% - Ênfase5 18" xfId="544" xr:uid="{00000000-0005-0000-0000-000023020000}"/>
    <cellStyle name="20% - Ênfase5 19" xfId="545" xr:uid="{00000000-0005-0000-0000-000024020000}"/>
    <cellStyle name="20% - Ênfase5 2" xfId="546" xr:uid="{00000000-0005-0000-0000-000025020000}"/>
    <cellStyle name="20% - Ênfase5 2 10" xfId="547" xr:uid="{00000000-0005-0000-0000-000026020000}"/>
    <cellStyle name="20% - Ênfase5 2 11" xfId="548" xr:uid="{00000000-0005-0000-0000-000027020000}"/>
    <cellStyle name="20% - Ênfase5 2 12" xfId="549" xr:uid="{00000000-0005-0000-0000-000028020000}"/>
    <cellStyle name="20% - Ênfase5 2 13" xfId="550" xr:uid="{00000000-0005-0000-0000-000029020000}"/>
    <cellStyle name="20% - Ênfase5 2 14" xfId="551" xr:uid="{00000000-0005-0000-0000-00002A020000}"/>
    <cellStyle name="20% - Ênfase5 2 15" xfId="552" xr:uid="{00000000-0005-0000-0000-00002B020000}"/>
    <cellStyle name="20% - Ênfase5 2 16" xfId="553" xr:uid="{00000000-0005-0000-0000-00002C020000}"/>
    <cellStyle name="20% - Ênfase5 2 17" xfId="554" xr:uid="{00000000-0005-0000-0000-00002D020000}"/>
    <cellStyle name="20% - Ênfase5 2 18" xfId="555" xr:uid="{00000000-0005-0000-0000-00002E020000}"/>
    <cellStyle name="20% - Ênfase5 2 19" xfId="556" xr:uid="{00000000-0005-0000-0000-00002F020000}"/>
    <cellStyle name="20% - Ênfase5 2 2" xfId="557" xr:uid="{00000000-0005-0000-0000-000030020000}"/>
    <cellStyle name="20% - Ênfase5 2 20" xfId="558" xr:uid="{00000000-0005-0000-0000-000031020000}"/>
    <cellStyle name="20% - Ênfase5 2 21" xfId="559" xr:uid="{00000000-0005-0000-0000-000032020000}"/>
    <cellStyle name="20% - Ênfase5 2 22" xfId="560" xr:uid="{00000000-0005-0000-0000-000033020000}"/>
    <cellStyle name="20% - Ênfase5 2 23" xfId="561" xr:uid="{00000000-0005-0000-0000-000034020000}"/>
    <cellStyle name="20% - Ênfase5 2 24" xfId="562" xr:uid="{00000000-0005-0000-0000-000035020000}"/>
    <cellStyle name="20% - Ênfase5 2 25" xfId="563" xr:uid="{00000000-0005-0000-0000-000036020000}"/>
    <cellStyle name="20% - Ênfase5 2 26" xfId="564" xr:uid="{00000000-0005-0000-0000-000037020000}"/>
    <cellStyle name="20% - Ênfase5 2 27" xfId="565" xr:uid="{00000000-0005-0000-0000-000038020000}"/>
    <cellStyle name="20% - Ênfase5 2 28" xfId="566" xr:uid="{00000000-0005-0000-0000-000039020000}"/>
    <cellStyle name="20% - Ênfase5 2 29" xfId="567" xr:uid="{00000000-0005-0000-0000-00003A020000}"/>
    <cellStyle name="20% - Ênfase5 2 3" xfId="568" xr:uid="{00000000-0005-0000-0000-00003B020000}"/>
    <cellStyle name="20% - Ênfase5 2 30" xfId="569" xr:uid="{00000000-0005-0000-0000-00003C020000}"/>
    <cellStyle name="20% - Ênfase5 2 31" xfId="570" xr:uid="{00000000-0005-0000-0000-00003D020000}"/>
    <cellStyle name="20% - Ênfase5 2 32" xfId="571" xr:uid="{00000000-0005-0000-0000-00003E020000}"/>
    <cellStyle name="20% - Ênfase5 2 33" xfId="572" xr:uid="{00000000-0005-0000-0000-00003F020000}"/>
    <cellStyle name="20% - Ênfase5 2 34" xfId="573" xr:uid="{00000000-0005-0000-0000-000040020000}"/>
    <cellStyle name="20% - Ênfase5 2 35" xfId="574" xr:uid="{00000000-0005-0000-0000-000041020000}"/>
    <cellStyle name="20% - Ênfase5 2 36" xfId="575" xr:uid="{00000000-0005-0000-0000-000042020000}"/>
    <cellStyle name="20% - Ênfase5 2 37" xfId="576" xr:uid="{00000000-0005-0000-0000-000043020000}"/>
    <cellStyle name="20% - Ênfase5 2 38" xfId="577" xr:uid="{00000000-0005-0000-0000-000044020000}"/>
    <cellStyle name="20% - Ênfase5 2 39" xfId="578" xr:uid="{00000000-0005-0000-0000-000045020000}"/>
    <cellStyle name="20% - Ênfase5 2 4" xfId="579" xr:uid="{00000000-0005-0000-0000-000046020000}"/>
    <cellStyle name="20% - Ênfase5 2 40" xfId="580" xr:uid="{00000000-0005-0000-0000-000047020000}"/>
    <cellStyle name="20% - Ênfase5 2 41" xfId="581" xr:uid="{00000000-0005-0000-0000-000048020000}"/>
    <cellStyle name="20% - Ênfase5 2 42" xfId="582" xr:uid="{00000000-0005-0000-0000-000049020000}"/>
    <cellStyle name="20% - Ênfase5 2 43" xfId="583" xr:uid="{00000000-0005-0000-0000-00004A020000}"/>
    <cellStyle name="20% - Ênfase5 2 44" xfId="584" xr:uid="{00000000-0005-0000-0000-00004B020000}"/>
    <cellStyle name="20% - Ênfase5 2 45" xfId="585" xr:uid="{00000000-0005-0000-0000-00004C020000}"/>
    <cellStyle name="20% - Ênfase5 2 46" xfId="586" xr:uid="{00000000-0005-0000-0000-00004D020000}"/>
    <cellStyle name="20% - Ênfase5 2 47" xfId="587" xr:uid="{00000000-0005-0000-0000-00004E020000}"/>
    <cellStyle name="20% - Ênfase5 2 48" xfId="588" xr:uid="{00000000-0005-0000-0000-00004F020000}"/>
    <cellStyle name="20% - Ênfase5 2 49" xfId="589" xr:uid="{00000000-0005-0000-0000-000050020000}"/>
    <cellStyle name="20% - Ênfase5 2 5" xfId="590" xr:uid="{00000000-0005-0000-0000-000051020000}"/>
    <cellStyle name="20% - Ênfase5 2 50" xfId="591" xr:uid="{00000000-0005-0000-0000-000052020000}"/>
    <cellStyle name="20% - Ênfase5 2 51" xfId="592" xr:uid="{00000000-0005-0000-0000-000053020000}"/>
    <cellStyle name="20% - Ênfase5 2 52" xfId="593" xr:uid="{00000000-0005-0000-0000-000054020000}"/>
    <cellStyle name="20% - Ênfase5 2 53" xfId="594" xr:uid="{00000000-0005-0000-0000-000055020000}"/>
    <cellStyle name="20% - Ênfase5 2 54" xfId="595" xr:uid="{00000000-0005-0000-0000-000056020000}"/>
    <cellStyle name="20% - Ênfase5 2 55" xfId="596" xr:uid="{00000000-0005-0000-0000-000057020000}"/>
    <cellStyle name="20% - Ênfase5 2 56" xfId="597" xr:uid="{00000000-0005-0000-0000-000058020000}"/>
    <cellStyle name="20% - Ênfase5 2 57" xfId="598" xr:uid="{00000000-0005-0000-0000-000059020000}"/>
    <cellStyle name="20% - Ênfase5 2 58" xfId="599" xr:uid="{00000000-0005-0000-0000-00005A020000}"/>
    <cellStyle name="20% - Ênfase5 2 6" xfId="600" xr:uid="{00000000-0005-0000-0000-00005B020000}"/>
    <cellStyle name="20% - Ênfase5 2 7" xfId="601" xr:uid="{00000000-0005-0000-0000-00005C020000}"/>
    <cellStyle name="20% - Ênfase5 2 8" xfId="602" xr:uid="{00000000-0005-0000-0000-00005D020000}"/>
    <cellStyle name="20% - Ênfase5 2 9" xfId="603" xr:uid="{00000000-0005-0000-0000-00005E020000}"/>
    <cellStyle name="20% - Ênfase5 20" xfId="604" xr:uid="{00000000-0005-0000-0000-00005F020000}"/>
    <cellStyle name="20% - Ênfase5 21" xfId="605" xr:uid="{00000000-0005-0000-0000-000060020000}"/>
    <cellStyle name="20% - Ênfase5 22" xfId="606" xr:uid="{00000000-0005-0000-0000-000061020000}"/>
    <cellStyle name="20% - Ênfase5 23" xfId="607" xr:uid="{00000000-0005-0000-0000-000062020000}"/>
    <cellStyle name="20% - Ênfase5 24" xfId="608" xr:uid="{00000000-0005-0000-0000-000063020000}"/>
    <cellStyle name="20% - Ênfase5 25" xfId="609" xr:uid="{00000000-0005-0000-0000-000064020000}"/>
    <cellStyle name="20% - Ênfase5 26" xfId="610" xr:uid="{00000000-0005-0000-0000-000065020000}"/>
    <cellStyle name="20% - Ênfase5 27" xfId="611" xr:uid="{00000000-0005-0000-0000-000066020000}"/>
    <cellStyle name="20% - Ênfase5 28" xfId="612" xr:uid="{00000000-0005-0000-0000-000067020000}"/>
    <cellStyle name="20% - Ênfase5 29" xfId="613" xr:uid="{00000000-0005-0000-0000-000068020000}"/>
    <cellStyle name="20% - Ênfase5 3" xfId="614" xr:uid="{00000000-0005-0000-0000-000069020000}"/>
    <cellStyle name="20% - Ênfase5 3 2" xfId="615" xr:uid="{00000000-0005-0000-0000-00006A020000}"/>
    <cellStyle name="20% - Ênfase5 3 3" xfId="616" xr:uid="{00000000-0005-0000-0000-00006B020000}"/>
    <cellStyle name="20% - Ênfase5 3 4" xfId="617" xr:uid="{00000000-0005-0000-0000-00006C020000}"/>
    <cellStyle name="20% - Ênfase5 3 5" xfId="618" xr:uid="{00000000-0005-0000-0000-00006D020000}"/>
    <cellStyle name="20% - Ênfase5 3 6" xfId="619" xr:uid="{00000000-0005-0000-0000-00006E020000}"/>
    <cellStyle name="20% - Ênfase5 30" xfId="620" xr:uid="{00000000-0005-0000-0000-00006F020000}"/>
    <cellStyle name="20% - Ênfase5 31" xfId="621" xr:uid="{00000000-0005-0000-0000-000070020000}"/>
    <cellStyle name="20% - Ênfase5 32" xfId="622" xr:uid="{00000000-0005-0000-0000-000071020000}"/>
    <cellStyle name="20% - Ênfase5 33" xfId="623" xr:uid="{00000000-0005-0000-0000-000072020000}"/>
    <cellStyle name="20% - Ênfase5 34" xfId="624" xr:uid="{00000000-0005-0000-0000-000073020000}"/>
    <cellStyle name="20% - Ênfase5 35" xfId="625" xr:uid="{00000000-0005-0000-0000-000074020000}"/>
    <cellStyle name="20% - Ênfase5 36" xfId="626" xr:uid="{00000000-0005-0000-0000-000075020000}"/>
    <cellStyle name="20% - Ênfase5 37" xfId="627" xr:uid="{00000000-0005-0000-0000-000076020000}"/>
    <cellStyle name="20% - Ênfase5 38" xfId="628" xr:uid="{00000000-0005-0000-0000-000077020000}"/>
    <cellStyle name="20% - Ênfase5 39" xfId="629" xr:uid="{00000000-0005-0000-0000-000078020000}"/>
    <cellStyle name="20% - Ênfase5 4" xfId="630" xr:uid="{00000000-0005-0000-0000-000079020000}"/>
    <cellStyle name="20% - Ênfase5 40" xfId="631" xr:uid="{00000000-0005-0000-0000-00007A020000}"/>
    <cellStyle name="20% - Ênfase5 41" xfId="632" xr:uid="{00000000-0005-0000-0000-00007B020000}"/>
    <cellStyle name="20% - Ênfase5 42" xfId="633" xr:uid="{00000000-0005-0000-0000-00007C020000}"/>
    <cellStyle name="20% - Ênfase5 43" xfId="634" xr:uid="{00000000-0005-0000-0000-00007D020000}"/>
    <cellStyle name="20% - Ênfase5 44" xfId="635" xr:uid="{00000000-0005-0000-0000-00007E020000}"/>
    <cellStyle name="20% - Ênfase5 45" xfId="636" xr:uid="{00000000-0005-0000-0000-00007F020000}"/>
    <cellStyle name="20% - Ênfase5 46" xfId="637" xr:uid="{00000000-0005-0000-0000-000080020000}"/>
    <cellStyle name="20% - Ênfase5 47" xfId="638" xr:uid="{00000000-0005-0000-0000-000081020000}"/>
    <cellStyle name="20% - Ênfase5 48" xfId="639" xr:uid="{00000000-0005-0000-0000-000082020000}"/>
    <cellStyle name="20% - Ênfase5 49" xfId="640" xr:uid="{00000000-0005-0000-0000-000083020000}"/>
    <cellStyle name="20% - Ênfase5 5" xfId="641" xr:uid="{00000000-0005-0000-0000-000084020000}"/>
    <cellStyle name="20% - Ênfase5 50" xfId="642" xr:uid="{00000000-0005-0000-0000-000085020000}"/>
    <cellStyle name="20% - Ênfase5 51" xfId="643" xr:uid="{00000000-0005-0000-0000-000086020000}"/>
    <cellStyle name="20% - Ênfase5 52" xfId="644" xr:uid="{00000000-0005-0000-0000-000087020000}"/>
    <cellStyle name="20% - Ênfase5 52 2" xfId="645" xr:uid="{00000000-0005-0000-0000-000088020000}"/>
    <cellStyle name="20% - Ênfase5 53" xfId="646" xr:uid="{00000000-0005-0000-0000-000089020000}"/>
    <cellStyle name="20% - Ênfase5 53 2" xfId="647" xr:uid="{00000000-0005-0000-0000-00008A020000}"/>
    <cellStyle name="20% - Ênfase5 54" xfId="648" xr:uid="{00000000-0005-0000-0000-00008B020000}"/>
    <cellStyle name="20% - Ênfase5 54 2" xfId="649" xr:uid="{00000000-0005-0000-0000-00008C020000}"/>
    <cellStyle name="20% - Ênfase5 55" xfId="650" xr:uid="{00000000-0005-0000-0000-00008D020000}"/>
    <cellStyle name="20% - Ênfase5 55 2" xfId="651" xr:uid="{00000000-0005-0000-0000-00008E020000}"/>
    <cellStyle name="20% - Ênfase5 56" xfId="652" xr:uid="{00000000-0005-0000-0000-00008F020000}"/>
    <cellStyle name="20% - Ênfase5 56 2" xfId="653" xr:uid="{00000000-0005-0000-0000-000090020000}"/>
    <cellStyle name="20% - Ênfase5 57" xfId="654" xr:uid="{00000000-0005-0000-0000-000091020000}"/>
    <cellStyle name="20% - Ênfase5 57 2" xfId="655" xr:uid="{00000000-0005-0000-0000-000092020000}"/>
    <cellStyle name="20% - Ênfase5 58" xfId="656" xr:uid="{00000000-0005-0000-0000-000093020000}"/>
    <cellStyle name="20% - Ênfase5 58 2" xfId="657" xr:uid="{00000000-0005-0000-0000-000094020000}"/>
    <cellStyle name="20% - Ênfase5 59" xfId="658" xr:uid="{00000000-0005-0000-0000-000095020000}"/>
    <cellStyle name="20% - Ênfase5 59 2" xfId="659" xr:uid="{00000000-0005-0000-0000-000096020000}"/>
    <cellStyle name="20% - Ênfase5 6" xfId="660" xr:uid="{00000000-0005-0000-0000-000097020000}"/>
    <cellStyle name="20% - Ênfase5 60" xfId="661" xr:uid="{00000000-0005-0000-0000-000098020000}"/>
    <cellStyle name="20% - Ênfase5 60 2" xfId="662" xr:uid="{00000000-0005-0000-0000-000099020000}"/>
    <cellStyle name="20% - Ênfase5 60 3" xfId="663" xr:uid="{00000000-0005-0000-0000-00009A020000}"/>
    <cellStyle name="20% - Ênfase5 61" xfId="3372" xr:uid="{00000000-0005-0000-0000-00009B020000}"/>
    <cellStyle name="20% - Ênfase5 7" xfId="664" xr:uid="{00000000-0005-0000-0000-00009C020000}"/>
    <cellStyle name="20% - Ênfase5 8" xfId="665" xr:uid="{00000000-0005-0000-0000-00009D020000}"/>
    <cellStyle name="20% - Ênfase5 9" xfId="666" xr:uid="{00000000-0005-0000-0000-00009E020000}"/>
    <cellStyle name="20% - Ênfase6" xfId="667" builtinId="50" customBuiltin="1"/>
    <cellStyle name="20% - Ênfase6 10" xfId="668" xr:uid="{00000000-0005-0000-0000-0000A0020000}"/>
    <cellStyle name="20% - Ênfase6 11" xfId="669" xr:uid="{00000000-0005-0000-0000-0000A1020000}"/>
    <cellStyle name="20% - Ênfase6 12" xfId="670" xr:uid="{00000000-0005-0000-0000-0000A2020000}"/>
    <cellStyle name="20% - Ênfase6 13" xfId="671" xr:uid="{00000000-0005-0000-0000-0000A3020000}"/>
    <cellStyle name="20% - Ênfase6 14" xfId="672" xr:uid="{00000000-0005-0000-0000-0000A4020000}"/>
    <cellStyle name="20% - Ênfase6 15" xfId="673" xr:uid="{00000000-0005-0000-0000-0000A5020000}"/>
    <cellStyle name="20% - Ênfase6 16" xfId="674" xr:uid="{00000000-0005-0000-0000-0000A6020000}"/>
    <cellStyle name="20% - Ênfase6 17" xfId="675" xr:uid="{00000000-0005-0000-0000-0000A7020000}"/>
    <cellStyle name="20% - Ênfase6 18" xfId="676" xr:uid="{00000000-0005-0000-0000-0000A8020000}"/>
    <cellStyle name="20% - Ênfase6 19" xfId="677" xr:uid="{00000000-0005-0000-0000-0000A9020000}"/>
    <cellStyle name="20% - Ênfase6 2" xfId="678" xr:uid="{00000000-0005-0000-0000-0000AA020000}"/>
    <cellStyle name="20% - Ênfase6 2 10" xfId="679" xr:uid="{00000000-0005-0000-0000-0000AB020000}"/>
    <cellStyle name="20% - Ênfase6 2 11" xfId="680" xr:uid="{00000000-0005-0000-0000-0000AC020000}"/>
    <cellStyle name="20% - Ênfase6 2 12" xfId="681" xr:uid="{00000000-0005-0000-0000-0000AD020000}"/>
    <cellStyle name="20% - Ênfase6 2 13" xfId="682" xr:uid="{00000000-0005-0000-0000-0000AE020000}"/>
    <cellStyle name="20% - Ênfase6 2 14" xfId="683" xr:uid="{00000000-0005-0000-0000-0000AF020000}"/>
    <cellStyle name="20% - Ênfase6 2 15" xfId="684" xr:uid="{00000000-0005-0000-0000-0000B0020000}"/>
    <cellStyle name="20% - Ênfase6 2 16" xfId="685" xr:uid="{00000000-0005-0000-0000-0000B1020000}"/>
    <cellStyle name="20% - Ênfase6 2 17" xfId="686" xr:uid="{00000000-0005-0000-0000-0000B2020000}"/>
    <cellStyle name="20% - Ênfase6 2 18" xfId="687" xr:uid="{00000000-0005-0000-0000-0000B3020000}"/>
    <cellStyle name="20% - Ênfase6 2 19" xfId="688" xr:uid="{00000000-0005-0000-0000-0000B4020000}"/>
    <cellStyle name="20% - Ênfase6 2 2" xfId="689" xr:uid="{00000000-0005-0000-0000-0000B5020000}"/>
    <cellStyle name="20% - Ênfase6 2 20" xfId="690" xr:uid="{00000000-0005-0000-0000-0000B6020000}"/>
    <cellStyle name="20% - Ênfase6 2 21" xfId="691" xr:uid="{00000000-0005-0000-0000-0000B7020000}"/>
    <cellStyle name="20% - Ênfase6 2 22" xfId="692" xr:uid="{00000000-0005-0000-0000-0000B8020000}"/>
    <cellStyle name="20% - Ênfase6 2 23" xfId="693" xr:uid="{00000000-0005-0000-0000-0000B9020000}"/>
    <cellStyle name="20% - Ênfase6 2 24" xfId="694" xr:uid="{00000000-0005-0000-0000-0000BA020000}"/>
    <cellStyle name="20% - Ênfase6 2 25" xfId="695" xr:uid="{00000000-0005-0000-0000-0000BB020000}"/>
    <cellStyle name="20% - Ênfase6 2 26" xfId="696" xr:uid="{00000000-0005-0000-0000-0000BC020000}"/>
    <cellStyle name="20% - Ênfase6 2 27" xfId="697" xr:uid="{00000000-0005-0000-0000-0000BD020000}"/>
    <cellStyle name="20% - Ênfase6 2 28" xfId="698" xr:uid="{00000000-0005-0000-0000-0000BE020000}"/>
    <cellStyle name="20% - Ênfase6 2 29" xfId="699" xr:uid="{00000000-0005-0000-0000-0000BF020000}"/>
    <cellStyle name="20% - Ênfase6 2 3" xfId="700" xr:uid="{00000000-0005-0000-0000-0000C0020000}"/>
    <cellStyle name="20% - Ênfase6 2 30" xfId="701" xr:uid="{00000000-0005-0000-0000-0000C1020000}"/>
    <cellStyle name="20% - Ênfase6 2 31" xfId="702" xr:uid="{00000000-0005-0000-0000-0000C2020000}"/>
    <cellStyle name="20% - Ênfase6 2 32" xfId="703" xr:uid="{00000000-0005-0000-0000-0000C3020000}"/>
    <cellStyle name="20% - Ênfase6 2 33" xfId="704" xr:uid="{00000000-0005-0000-0000-0000C4020000}"/>
    <cellStyle name="20% - Ênfase6 2 34" xfId="705" xr:uid="{00000000-0005-0000-0000-0000C5020000}"/>
    <cellStyle name="20% - Ênfase6 2 35" xfId="706" xr:uid="{00000000-0005-0000-0000-0000C6020000}"/>
    <cellStyle name="20% - Ênfase6 2 36" xfId="707" xr:uid="{00000000-0005-0000-0000-0000C7020000}"/>
    <cellStyle name="20% - Ênfase6 2 37" xfId="708" xr:uid="{00000000-0005-0000-0000-0000C8020000}"/>
    <cellStyle name="20% - Ênfase6 2 38" xfId="709" xr:uid="{00000000-0005-0000-0000-0000C9020000}"/>
    <cellStyle name="20% - Ênfase6 2 39" xfId="710" xr:uid="{00000000-0005-0000-0000-0000CA020000}"/>
    <cellStyle name="20% - Ênfase6 2 4" xfId="711" xr:uid="{00000000-0005-0000-0000-0000CB020000}"/>
    <cellStyle name="20% - Ênfase6 2 40" xfId="712" xr:uid="{00000000-0005-0000-0000-0000CC020000}"/>
    <cellStyle name="20% - Ênfase6 2 41" xfId="713" xr:uid="{00000000-0005-0000-0000-0000CD020000}"/>
    <cellStyle name="20% - Ênfase6 2 42" xfId="714" xr:uid="{00000000-0005-0000-0000-0000CE020000}"/>
    <cellStyle name="20% - Ênfase6 2 43" xfId="715" xr:uid="{00000000-0005-0000-0000-0000CF020000}"/>
    <cellStyle name="20% - Ênfase6 2 44" xfId="716" xr:uid="{00000000-0005-0000-0000-0000D0020000}"/>
    <cellStyle name="20% - Ênfase6 2 45" xfId="717" xr:uid="{00000000-0005-0000-0000-0000D1020000}"/>
    <cellStyle name="20% - Ênfase6 2 46" xfId="718" xr:uid="{00000000-0005-0000-0000-0000D2020000}"/>
    <cellStyle name="20% - Ênfase6 2 47" xfId="719" xr:uid="{00000000-0005-0000-0000-0000D3020000}"/>
    <cellStyle name="20% - Ênfase6 2 48" xfId="720" xr:uid="{00000000-0005-0000-0000-0000D4020000}"/>
    <cellStyle name="20% - Ênfase6 2 49" xfId="721" xr:uid="{00000000-0005-0000-0000-0000D5020000}"/>
    <cellStyle name="20% - Ênfase6 2 5" xfId="722" xr:uid="{00000000-0005-0000-0000-0000D6020000}"/>
    <cellStyle name="20% - Ênfase6 2 50" xfId="723" xr:uid="{00000000-0005-0000-0000-0000D7020000}"/>
    <cellStyle name="20% - Ênfase6 2 51" xfId="724" xr:uid="{00000000-0005-0000-0000-0000D8020000}"/>
    <cellStyle name="20% - Ênfase6 2 52" xfId="725" xr:uid="{00000000-0005-0000-0000-0000D9020000}"/>
    <cellStyle name="20% - Ênfase6 2 53" xfId="726" xr:uid="{00000000-0005-0000-0000-0000DA020000}"/>
    <cellStyle name="20% - Ênfase6 2 54" xfId="727" xr:uid="{00000000-0005-0000-0000-0000DB020000}"/>
    <cellStyle name="20% - Ênfase6 2 55" xfId="728" xr:uid="{00000000-0005-0000-0000-0000DC020000}"/>
    <cellStyle name="20% - Ênfase6 2 56" xfId="729" xr:uid="{00000000-0005-0000-0000-0000DD020000}"/>
    <cellStyle name="20% - Ênfase6 2 57" xfId="730" xr:uid="{00000000-0005-0000-0000-0000DE020000}"/>
    <cellStyle name="20% - Ênfase6 2 58" xfId="731" xr:uid="{00000000-0005-0000-0000-0000DF020000}"/>
    <cellStyle name="20% - Ênfase6 2 6" xfId="732" xr:uid="{00000000-0005-0000-0000-0000E0020000}"/>
    <cellStyle name="20% - Ênfase6 2 7" xfId="733" xr:uid="{00000000-0005-0000-0000-0000E1020000}"/>
    <cellStyle name="20% - Ênfase6 2 8" xfId="734" xr:uid="{00000000-0005-0000-0000-0000E2020000}"/>
    <cellStyle name="20% - Ênfase6 2 9" xfId="735" xr:uid="{00000000-0005-0000-0000-0000E3020000}"/>
    <cellStyle name="20% - Ênfase6 20" xfId="736" xr:uid="{00000000-0005-0000-0000-0000E4020000}"/>
    <cellStyle name="20% - Ênfase6 21" xfId="737" xr:uid="{00000000-0005-0000-0000-0000E5020000}"/>
    <cellStyle name="20% - Ênfase6 22" xfId="738" xr:uid="{00000000-0005-0000-0000-0000E6020000}"/>
    <cellStyle name="20% - Ênfase6 23" xfId="739" xr:uid="{00000000-0005-0000-0000-0000E7020000}"/>
    <cellStyle name="20% - Ênfase6 24" xfId="740" xr:uid="{00000000-0005-0000-0000-0000E8020000}"/>
    <cellStyle name="20% - Ênfase6 25" xfId="741" xr:uid="{00000000-0005-0000-0000-0000E9020000}"/>
    <cellStyle name="20% - Ênfase6 26" xfId="742" xr:uid="{00000000-0005-0000-0000-0000EA020000}"/>
    <cellStyle name="20% - Ênfase6 27" xfId="743" xr:uid="{00000000-0005-0000-0000-0000EB020000}"/>
    <cellStyle name="20% - Ênfase6 28" xfId="744" xr:uid="{00000000-0005-0000-0000-0000EC020000}"/>
    <cellStyle name="20% - Ênfase6 29" xfId="745" xr:uid="{00000000-0005-0000-0000-0000ED020000}"/>
    <cellStyle name="20% - Ênfase6 3" xfId="746" xr:uid="{00000000-0005-0000-0000-0000EE020000}"/>
    <cellStyle name="20% - Ênfase6 3 2" xfId="747" xr:uid="{00000000-0005-0000-0000-0000EF020000}"/>
    <cellStyle name="20% - Ênfase6 3 3" xfId="748" xr:uid="{00000000-0005-0000-0000-0000F0020000}"/>
    <cellStyle name="20% - Ênfase6 3 4" xfId="749" xr:uid="{00000000-0005-0000-0000-0000F1020000}"/>
    <cellStyle name="20% - Ênfase6 3 5" xfId="750" xr:uid="{00000000-0005-0000-0000-0000F2020000}"/>
    <cellStyle name="20% - Ênfase6 3 6" xfId="751" xr:uid="{00000000-0005-0000-0000-0000F3020000}"/>
    <cellStyle name="20% - Ênfase6 30" xfId="752" xr:uid="{00000000-0005-0000-0000-0000F4020000}"/>
    <cellStyle name="20% - Ênfase6 31" xfId="753" xr:uid="{00000000-0005-0000-0000-0000F5020000}"/>
    <cellStyle name="20% - Ênfase6 32" xfId="754" xr:uid="{00000000-0005-0000-0000-0000F6020000}"/>
    <cellStyle name="20% - Ênfase6 33" xfId="755" xr:uid="{00000000-0005-0000-0000-0000F7020000}"/>
    <cellStyle name="20% - Ênfase6 34" xfId="756" xr:uid="{00000000-0005-0000-0000-0000F8020000}"/>
    <cellStyle name="20% - Ênfase6 35" xfId="757" xr:uid="{00000000-0005-0000-0000-0000F9020000}"/>
    <cellStyle name="20% - Ênfase6 36" xfId="758" xr:uid="{00000000-0005-0000-0000-0000FA020000}"/>
    <cellStyle name="20% - Ênfase6 37" xfId="759" xr:uid="{00000000-0005-0000-0000-0000FB020000}"/>
    <cellStyle name="20% - Ênfase6 38" xfId="760" xr:uid="{00000000-0005-0000-0000-0000FC020000}"/>
    <cellStyle name="20% - Ênfase6 39" xfId="761" xr:uid="{00000000-0005-0000-0000-0000FD020000}"/>
    <cellStyle name="20% - Ênfase6 4" xfId="762" xr:uid="{00000000-0005-0000-0000-0000FE020000}"/>
    <cellStyle name="20% - Ênfase6 40" xfId="763" xr:uid="{00000000-0005-0000-0000-0000FF020000}"/>
    <cellStyle name="20% - Ênfase6 41" xfId="764" xr:uid="{00000000-0005-0000-0000-000000030000}"/>
    <cellStyle name="20% - Ênfase6 42" xfId="765" xr:uid="{00000000-0005-0000-0000-000001030000}"/>
    <cellStyle name="20% - Ênfase6 43" xfId="766" xr:uid="{00000000-0005-0000-0000-000002030000}"/>
    <cellStyle name="20% - Ênfase6 44" xfId="767" xr:uid="{00000000-0005-0000-0000-000003030000}"/>
    <cellStyle name="20% - Ênfase6 45" xfId="768" xr:uid="{00000000-0005-0000-0000-000004030000}"/>
    <cellStyle name="20% - Ênfase6 46" xfId="769" xr:uid="{00000000-0005-0000-0000-000005030000}"/>
    <cellStyle name="20% - Ênfase6 47" xfId="770" xr:uid="{00000000-0005-0000-0000-000006030000}"/>
    <cellStyle name="20% - Ênfase6 48" xfId="771" xr:uid="{00000000-0005-0000-0000-000007030000}"/>
    <cellStyle name="20% - Ênfase6 49" xfId="772" xr:uid="{00000000-0005-0000-0000-000008030000}"/>
    <cellStyle name="20% - Ênfase6 5" xfId="773" xr:uid="{00000000-0005-0000-0000-000009030000}"/>
    <cellStyle name="20% - Ênfase6 50" xfId="774" xr:uid="{00000000-0005-0000-0000-00000A030000}"/>
    <cellStyle name="20% - Ênfase6 51" xfId="775" xr:uid="{00000000-0005-0000-0000-00000B030000}"/>
    <cellStyle name="20% - Ênfase6 52" xfId="776" xr:uid="{00000000-0005-0000-0000-00000C030000}"/>
    <cellStyle name="20% - Ênfase6 52 2" xfId="777" xr:uid="{00000000-0005-0000-0000-00000D030000}"/>
    <cellStyle name="20% - Ênfase6 53" xfId="778" xr:uid="{00000000-0005-0000-0000-00000E030000}"/>
    <cellStyle name="20% - Ênfase6 53 2" xfId="779" xr:uid="{00000000-0005-0000-0000-00000F030000}"/>
    <cellStyle name="20% - Ênfase6 54" xfId="780" xr:uid="{00000000-0005-0000-0000-000010030000}"/>
    <cellStyle name="20% - Ênfase6 54 2" xfId="781" xr:uid="{00000000-0005-0000-0000-000011030000}"/>
    <cellStyle name="20% - Ênfase6 55" xfId="782" xr:uid="{00000000-0005-0000-0000-000012030000}"/>
    <cellStyle name="20% - Ênfase6 55 2" xfId="783" xr:uid="{00000000-0005-0000-0000-000013030000}"/>
    <cellStyle name="20% - Ênfase6 56" xfId="784" xr:uid="{00000000-0005-0000-0000-000014030000}"/>
    <cellStyle name="20% - Ênfase6 56 2" xfId="785" xr:uid="{00000000-0005-0000-0000-000015030000}"/>
    <cellStyle name="20% - Ênfase6 57" xfId="786" xr:uid="{00000000-0005-0000-0000-000016030000}"/>
    <cellStyle name="20% - Ênfase6 57 2" xfId="787" xr:uid="{00000000-0005-0000-0000-000017030000}"/>
    <cellStyle name="20% - Ênfase6 58" xfId="788" xr:uid="{00000000-0005-0000-0000-000018030000}"/>
    <cellStyle name="20% - Ênfase6 58 2" xfId="789" xr:uid="{00000000-0005-0000-0000-000019030000}"/>
    <cellStyle name="20% - Ênfase6 59" xfId="790" xr:uid="{00000000-0005-0000-0000-00001A030000}"/>
    <cellStyle name="20% - Ênfase6 59 2" xfId="791" xr:uid="{00000000-0005-0000-0000-00001B030000}"/>
    <cellStyle name="20% - Ênfase6 6" xfId="792" xr:uid="{00000000-0005-0000-0000-00001C030000}"/>
    <cellStyle name="20% - Ênfase6 60" xfId="793" xr:uid="{00000000-0005-0000-0000-00001D030000}"/>
    <cellStyle name="20% - Ênfase6 60 2" xfId="794" xr:uid="{00000000-0005-0000-0000-00001E030000}"/>
    <cellStyle name="20% - Ênfase6 60 3" xfId="795" xr:uid="{00000000-0005-0000-0000-00001F030000}"/>
    <cellStyle name="20% - Ênfase6 61" xfId="3373" xr:uid="{00000000-0005-0000-0000-000020030000}"/>
    <cellStyle name="20% - Ênfase6 7" xfId="796" xr:uid="{00000000-0005-0000-0000-000021030000}"/>
    <cellStyle name="20% - Ênfase6 8" xfId="797" xr:uid="{00000000-0005-0000-0000-000022030000}"/>
    <cellStyle name="20% - Ênfase6 9" xfId="798" xr:uid="{00000000-0005-0000-0000-000023030000}"/>
    <cellStyle name="40% - Accent1" xfId="799" xr:uid="{00000000-0005-0000-0000-000024030000}"/>
    <cellStyle name="40% - Accent2" xfId="800" xr:uid="{00000000-0005-0000-0000-000025030000}"/>
    <cellStyle name="40% - Accent3" xfId="801" xr:uid="{00000000-0005-0000-0000-000026030000}"/>
    <cellStyle name="40% - Accent4" xfId="802" xr:uid="{00000000-0005-0000-0000-000027030000}"/>
    <cellStyle name="40% - Accent5" xfId="803" xr:uid="{00000000-0005-0000-0000-000028030000}"/>
    <cellStyle name="40% - Accent6" xfId="804" xr:uid="{00000000-0005-0000-0000-000029030000}"/>
    <cellStyle name="40% - Ênfase1" xfId="805" builtinId="31" customBuiltin="1"/>
    <cellStyle name="40% - Ênfase1 10" xfId="806" xr:uid="{00000000-0005-0000-0000-00002B030000}"/>
    <cellStyle name="40% - Ênfase1 11" xfId="807" xr:uid="{00000000-0005-0000-0000-00002C030000}"/>
    <cellStyle name="40% - Ênfase1 12" xfId="808" xr:uid="{00000000-0005-0000-0000-00002D030000}"/>
    <cellStyle name="40% - Ênfase1 13" xfId="809" xr:uid="{00000000-0005-0000-0000-00002E030000}"/>
    <cellStyle name="40% - Ênfase1 14" xfId="810" xr:uid="{00000000-0005-0000-0000-00002F030000}"/>
    <cellStyle name="40% - Ênfase1 15" xfId="811" xr:uid="{00000000-0005-0000-0000-000030030000}"/>
    <cellStyle name="40% - Ênfase1 16" xfId="812" xr:uid="{00000000-0005-0000-0000-000031030000}"/>
    <cellStyle name="40% - Ênfase1 17" xfId="813" xr:uid="{00000000-0005-0000-0000-000032030000}"/>
    <cellStyle name="40% - Ênfase1 18" xfId="814" xr:uid="{00000000-0005-0000-0000-000033030000}"/>
    <cellStyle name="40% - Ênfase1 19" xfId="815" xr:uid="{00000000-0005-0000-0000-000034030000}"/>
    <cellStyle name="40% - Ênfase1 2" xfId="816" xr:uid="{00000000-0005-0000-0000-000035030000}"/>
    <cellStyle name="40% - Ênfase1 2 10" xfId="817" xr:uid="{00000000-0005-0000-0000-000036030000}"/>
    <cellStyle name="40% - Ênfase1 2 11" xfId="818" xr:uid="{00000000-0005-0000-0000-000037030000}"/>
    <cellStyle name="40% - Ênfase1 2 12" xfId="819" xr:uid="{00000000-0005-0000-0000-000038030000}"/>
    <cellStyle name="40% - Ênfase1 2 13" xfId="820" xr:uid="{00000000-0005-0000-0000-000039030000}"/>
    <cellStyle name="40% - Ênfase1 2 14" xfId="821" xr:uid="{00000000-0005-0000-0000-00003A030000}"/>
    <cellStyle name="40% - Ênfase1 2 15" xfId="822" xr:uid="{00000000-0005-0000-0000-00003B030000}"/>
    <cellStyle name="40% - Ênfase1 2 16" xfId="823" xr:uid="{00000000-0005-0000-0000-00003C030000}"/>
    <cellStyle name="40% - Ênfase1 2 17" xfId="824" xr:uid="{00000000-0005-0000-0000-00003D030000}"/>
    <cellStyle name="40% - Ênfase1 2 18" xfId="825" xr:uid="{00000000-0005-0000-0000-00003E030000}"/>
    <cellStyle name="40% - Ênfase1 2 19" xfId="826" xr:uid="{00000000-0005-0000-0000-00003F030000}"/>
    <cellStyle name="40% - Ênfase1 2 2" xfId="827" xr:uid="{00000000-0005-0000-0000-000040030000}"/>
    <cellStyle name="40% - Ênfase1 2 20" xfId="828" xr:uid="{00000000-0005-0000-0000-000041030000}"/>
    <cellStyle name="40% - Ênfase1 2 21" xfId="829" xr:uid="{00000000-0005-0000-0000-000042030000}"/>
    <cellStyle name="40% - Ênfase1 2 22" xfId="830" xr:uid="{00000000-0005-0000-0000-000043030000}"/>
    <cellStyle name="40% - Ênfase1 2 23" xfId="831" xr:uid="{00000000-0005-0000-0000-000044030000}"/>
    <cellStyle name="40% - Ênfase1 2 24" xfId="832" xr:uid="{00000000-0005-0000-0000-000045030000}"/>
    <cellStyle name="40% - Ênfase1 2 25" xfId="833" xr:uid="{00000000-0005-0000-0000-000046030000}"/>
    <cellStyle name="40% - Ênfase1 2 26" xfId="834" xr:uid="{00000000-0005-0000-0000-000047030000}"/>
    <cellStyle name="40% - Ênfase1 2 27" xfId="835" xr:uid="{00000000-0005-0000-0000-000048030000}"/>
    <cellStyle name="40% - Ênfase1 2 28" xfId="836" xr:uid="{00000000-0005-0000-0000-000049030000}"/>
    <cellStyle name="40% - Ênfase1 2 29" xfId="837" xr:uid="{00000000-0005-0000-0000-00004A030000}"/>
    <cellStyle name="40% - Ênfase1 2 3" xfId="838" xr:uid="{00000000-0005-0000-0000-00004B030000}"/>
    <cellStyle name="40% - Ênfase1 2 30" xfId="839" xr:uid="{00000000-0005-0000-0000-00004C030000}"/>
    <cellStyle name="40% - Ênfase1 2 31" xfId="840" xr:uid="{00000000-0005-0000-0000-00004D030000}"/>
    <cellStyle name="40% - Ênfase1 2 32" xfId="841" xr:uid="{00000000-0005-0000-0000-00004E030000}"/>
    <cellStyle name="40% - Ênfase1 2 33" xfId="842" xr:uid="{00000000-0005-0000-0000-00004F030000}"/>
    <cellStyle name="40% - Ênfase1 2 34" xfId="843" xr:uid="{00000000-0005-0000-0000-000050030000}"/>
    <cellStyle name="40% - Ênfase1 2 35" xfId="844" xr:uid="{00000000-0005-0000-0000-000051030000}"/>
    <cellStyle name="40% - Ênfase1 2 36" xfId="845" xr:uid="{00000000-0005-0000-0000-000052030000}"/>
    <cellStyle name="40% - Ênfase1 2 37" xfId="846" xr:uid="{00000000-0005-0000-0000-000053030000}"/>
    <cellStyle name="40% - Ênfase1 2 38" xfId="847" xr:uid="{00000000-0005-0000-0000-000054030000}"/>
    <cellStyle name="40% - Ênfase1 2 39" xfId="848" xr:uid="{00000000-0005-0000-0000-000055030000}"/>
    <cellStyle name="40% - Ênfase1 2 4" xfId="849" xr:uid="{00000000-0005-0000-0000-000056030000}"/>
    <cellStyle name="40% - Ênfase1 2 40" xfId="850" xr:uid="{00000000-0005-0000-0000-000057030000}"/>
    <cellStyle name="40% - Ênfase1 2 41" xfId="851" xr:uid="{00000000-0005-0000-0000-000058030000}"/>
    <cellStyle name="40% - Ênfase1 2 42" xfId="852" xr:uid="{00000000-0005-0000-0000-000059030000}"/>
    <cellStyle name="40% - Ênfase1 2 43" xfId="853" xr:uid="{00000000-0005-0000-0000-00005A030000}"/>
    <cellStyle name="40% - Ênfase1 2 44" xfId="854" xr:uid="{00000000-0005-0000-0000-00005B030000}"/>
    <cellStyle name="40% - Ênfase1 2 45" xfId="855" xr:uid="{00000000-0005-0000-0000-00005C030000}"/>
    <cellStyle name="40% - Ênfase1 2 46" xfId="856" xr:uid="{00000000-0005-0000-0000-00005D030000}"/>
    <cellStyle name="40% - Ênfase1 2 47" xfId="857" xr:uid="{00000000-0005-0000-0000-00005E030000}"/>
    <cellStyle name="40% - Ênfase1 2 48" xfId="858" xr:uid="{00000000-0005-0000-0000-00005F030000}"/>
    <cellStyle name="40% - Ênfase1 2 49" xfId="859" xr:uid="{00000000-0005-0000-0000-000060030000}"/>
    <cellStyle name="40% - Ênfase1 2 5" xfId="860" xr:uid="{00000000-0005-0000-0000-000061030000}"/>
    <cellStyle name="40% - Ênfase1 2 50" xfId="861" xr:uid="{00000000-0005-0000-0000-000062030000}"/>
    <cellStyle name="40% - Ênfase1 2 51" xfId="862" xr:uid="{00000000-0005-0000-0000-000063030000}"/>
    <cellStyle name="40% - Ênfase1 2 52" xfId="863" xr:uid="{00000000-0005-0000-0000-000064030000}"/>
    <cellStyle name="40% - Ênfase1 2 53" xfId="864" xr:uid="{00000000-0005-0000-0000-000065030000}"/>
    <cellStyle name="40% - Ênfase1 2 54" xfId="865" xr:uid="{00000000-0005-0000-0000-000066030000}"/>
    <cellStyle name="40% - Ênfase1 2 55" xfId="866" xr:uid="{00000000-0005-0000-0000-000067030000}"/>
    <cellStyle name="40% - Ênfase1 2 56" xfId="867" xr:uid="{00000000-0005-0000-0000-000068030000}"/>
    <cellStyle name="40% - Ênfase1 2 57" xfId="868" xr:uid="{00000000-0005-0000-0000-000069030000}"/>
    <cellStyle name="40% - Ênfase1 2 58" xfId="869" xr:uid="{00000000-0005-0000-0000-00006A030000}"/>
    <cellStyle name="40% - Ênfase1 2 6" xfId="870" xr:uid="{00000000-0005-0000-0000-00006B030000}"/>
    <cellStyle name="40% - Ênfase1 2 7" xfId="871" xr:uid="{00000000-0005-0000-0000-00006C030000}"/>
    <cellStyle name="40% - Ênfase1 2 8" xfId="872" xr:uid="{00000000-0005-0000-0000-00006D030000}"/>
    <cellStyle name="40% - Ênfase1 2 9" xfId="873" xr:uid="{00000000-0005-0000-0000-00006E030000}"/>
    <cellStyle name="40% - Ênfase1 20" xfId="874" xr:uid="{00000000-0005-0000-0000-00006F030000}"/>
    <cellStyle name="40% - Ênfase1 21" xfId="875" xr:uid="{00000000-0005-0000-0000-000070030000}"/>
    <cellStyle name="40% - Ênfase1 22" xfId="876" xr:uid="{00000000-0005-0000-0000-000071030000}"/>
    <cellStyle name="40% - Ênfase1 23" xfId="877" xr:uid="{00000000-0005-0000-0000-000072030000}"/>
    <cellStyle name="40% - Ênfase1 24" xfId="878" xr:uid="{00000000-0005-0000-0000-000073030000}"/>
    <cellStyle name="40% - Ênfase1 25" xfId="879" xr:uid="{00000000-0005-0000-0000-000074030000}"/>
    <cellStyle name="40% - Ênfase1 26" xfId="880" xr:uid="{00000000-0005-0000-0000-000075030000}"/>
    <cellStyle name="40% - Ênfase1 27" xfId="881" xr:uid="{00000000-0005-0000-0000-000076030000}"/>
    <cellStyle name="40% - Ênfase1 28" xfId="882" xr:uid="{00000000-0005-0000-0000-000077030000}"/>
    <cellStyle name="40% - Ênfase1 29" xfId="883" xr:uid="{00000000-0005-0000-0000-000078030000}"/>
    <cellStyle name="40% - Ênfase1 3" xfId="884" xr:uid="{00000000-0005-0000-0000-000079030000}"/>
    <cellStyle name="40% - Ênfase1 3 2" xfId="885" xr:uid="{00000000-0005-0000-0000-00007A030000}"/>
    <cellStyle name="40% - Ênfase1 3 3" xfId="886" xr:uid="{00000000-0005-0000-0000-00007B030000}"/>
    <cellStyle name="40% - Ênfase1 3 4" xfId="887" xr:uid="{00000000-0005-0000-0000-00007C030000}"/>
    <cellStyle name="40% - Ênfase1 3 5" xfId="888" xr:uid="{00000000-0005-0000-0000-00007D030000}"/>
    <cellStyle name="40% - Ênfase1 3 6" xfId="889" xr:uid="{00000000-0005-0000-0000-00007E030000}"/>
    <cellStyle name="40% - Ênfase1 30" xfId="890" xr:uid="{00000000-0005-0000-0000-00007F030000}"/>
    <cellStyle name="40% - Ênfase1 31" xfId="891" xr:uid="{00000000-0005-0000-0000-000080030000}"/>
    <cellStyle name="40% - Ênfase1 32" xfId="892" xr:uid="{00000000-0005-0000-0000-000081030000}"/>
    <cellStyle name="40% - Ênfase1 33" xfId="893" xr:uid="{00000000-0005-0000-0000-000082030000}"/>
    <cellStyle name="40% - Ênfase1 34" xfId="894" xr:uid="{00000000-0005-0000-0000-000083030000}"/>
    <cellStyle name="40% - Ênfase1 35" xfId="895" xr:uid="{00000000-0005-0000-0000-000084030000}"/>
    <cellStyle name="40% - Ênfase1 36" xfId="896" xr:uid="{00000000-0005-0000-0000-000085030000}"/>
    <cellStyle name="40% - Ênfase1 37" xfId="897" xr:uid="{00000000-0005-0000-0000-000086030000}"/>
    <cellStyle name="40% - Ênfase1 38" xfId="898" xr:uid="{00000000-0005-0000-0000-000087030000}"/>
    <cellStyle name="40% - Ênfase1 39" xfId="899" xr:uid="{00000000-0005-0000-0000-000088030000}"/>
    <cellStyle name="40% - Ênfase1 4" xfId="900" xr:uid="{00000000-0005-0000-0000-000089030000}"/>
    <cellStyle name="40% - Ênfase1 40" xfId="901" xr:uid="{00000000-0005-0000-0000-00008A030000}"/>
    <cellStyle name="40% - Ênfase1 41" xfId="902" xr:uid="{00000000-0005-0000-0000-00008B030000}"/>
    <cellStyle name="40% - Ênfase1 42" xfId="903" xr:uid="{00000000-0005-0000-0000-00008C030000}"/>
    <cellStyle name="40% - Ênfase1 43" xfId="904" xr:uid="{00000000-0005-0000-0000-00008D030000}"/>
    <cellStyle name="40% - Ênfase1 44" xfId="905" xr:uid="{00000000-0005-0000-0000-00008E030000}"/>
    <cellStyle name="40% - Ênfase1 45" xfId="906" xr:uid="{00000000-0005-0000-0000-00008F030000}"/>
    <cellStyle name="40% - Ênfase1 46" xfId="907" xr:uid="{00000000-0005-0000-0000-000090030000}"/>
    <cellStyle name="40% - Ênfase1 47" xfId="908" xr:uid="{00000000-0005-0000-0000-000091030000}"/>
    <cellStyle name="40% - Ênfase1 48" xfId="909" xr:uid="{00000000-0005-0000-0000-000092030000}"/>
    <cellStyle name="40% - Ênfase1 49" xfId="910" xr:uid="{00000000-0005-0000-0000-000093030000}"/>
    <cellStyle name="40% - Ênfase1 5" xfId="911" xr:uid="{00000000-0005-0000-0000-000094030000}"/>
    <cellStyle name="40% - Ênfase1 50" xfId="912" xr:uid="{00000000-0005-0000-0000-000095030000}"/>
    <cellStyle name="40% - Ênfase1 51" xfId="913" xr:uid="{00000000-0005-0000-0000-000096030000}"/>
    <cellStyle name="40% - Ênfase1 52" xfId="914" xr:uid="{00000000-0005-0000-0000-000097030000}"/>
    <cellStyle name="40% - Ênfase1 52 2" xfId="915" xr:uid="{00000000-0005-0000-0000-000098030000}"/>
    <cellStyle name="40% - Ênfase1 53" xfId="916" xr:uid="{00000000-0005-0000-0000-000099030000}"/>
    <cellStyle name="40% - Ênfase1 53 2" xfId="917" xr:uid="{00000000-0005-0000-0000-00009A030000}"/>
    <cellStyle name="40% - Ênfase1 54" xfId="918" xr:uid="{00000000-0005-0000-0000-00009B030000}"/>
    <cellStyle name="40% - Ênfase1 54 2" xfId="919" xr:uid="{00000000-0005-0000-0000-00009C030000}"/>
    <cellStyle name="40% - Ênfase1 55" xfId="920" xr:uid="{00000000-0005-0000-0000-00009D030000}"/>
    <cellStyle name="40% - Ênfase1 55 2" xfId="921" xr:uid="{00000000-0005-0000-0000-00009E030000}"/>
    <cellStyle name="40% - Ênfase1 56" xfId="922" xr:uid="{00000000-0005-0000-0000-00009F030000}"/>
    <cellStyle name="40% - Ênfase1 56 2" xfId="923" xr:uid="{00000000-0005-0000-0000-0000A0030000}"/>
    <cellStyle name="40% - Ênfase1 57" xfId="924" xr:uid="{00000000-0005-0000-0000-0000A1030000}"/>
    <cellStyle name="40% - Ênfase1 57 2" xfId="925" xr:uid="{00000000-0005-0000-0000-0000A2030000}"/>
    <cellStyle name="40% - Ênfase1 58" xfId="926" xr:uid="{00000000-0005-0000-0000-0000A3030000}"/>
    <cellStyle name="40% - Ênfase1 58 2" xfId="927" xr:uid="{00000000-0005-0000-0000-0000A4030000}"/>
    <cellStyle name="40% - Ênfase1 59" xfId="928" xr:uid="{00000000-0005-0000-0000-0000A5030000}"/>
    <cellStyle name="40% - Ênfase1 59 2" xfId="929" xr:uid="{00000000-0005-0000-0000-0000A6030000}"/>
    <cellStyle name="40% - Ênfase1 6" xfId="930" xr:uid="{00000000-0005-0000-0000-0000A7030000}"/>
    <cellStyle name="40% - Ênfase1 60" xfId="931" xr:uid="{00000000-0005-0000-0000-0000A8030000}"/>
    <cellStyle name="40% - Ênfase1 60 2" xfId="932" xr:uid="{00000000-0005-0000-0000-0000A9030000}"/>
    <cellStyle name="40% - Ênfase1 60 3" xfId="933" xr:uid="{00000000-0005-0000-0000-0000AA030000}"/>
    <cellStyle name="40% - Ênfase1 61" xfId="3374" xr:uid="{00000000-0005-0000-0000-0000AB030000}"/>
    <cellStyle name="40% - Ênfase1 7" xfId="934" xr:uid="{00000000-0005-0000-0000-0000AC030000}"/>
    <cellStyle name="40% - Ênfase1 8" xfId="935" xr:uid="{00000000-0005-0000-0000-0000AD030000}"/>
    <cellStyle name="40% - Ênfase1 9" xfId="936" xr:uid="{00000000-0005-0000-0000-0000AE030000}"/>
    <cellStyle name="40% - Ênfase2" xfId="937" builtinId="35" customBuiltin="1"/>
    <cellStyle name="40% - Ênfase2 10" xfId="938" xr:uid="{00000000-0005-0000-0000-0000B0030000}"/>
    <cellStyle name="40% - Ênfase2 11" xfId="939" xr:uid="{00000000-0005-0000-0000-0000B1030000}"/>
    <cellStyle name="40% - Ênfase2 12" xfId="940" xr:uid="{00000000-0005-0000-0000-0000B2030000}"/>
    <cellStyle name="40% - Ênfase2 13" xfId="941" xr:uid="{00000000-0005-0000-0000-0000B3030000}"/>
    <cellStyle name="40% - Ênfase2 14" xfId="942" xr:uid="{00000000-0005-0000-0000-0000B4030000}"/>
    <cellStyle name="40% - Ênfase2 15" xfId="943" xr:uid="{00000000-0005-0000-0000-0000B5030000}"/>
    <cellStyle name="40% - Ênfase2 16" xfId="944" xr:uid="{00000000-0005-0000-0000-0000B6030000}"/>
    <cellStyle name="40% - Ênfase2 17" xfId="945" xr:uid="{00000000-0005-0000-0000-0000B7030000}"/>
    <cellStyle name="40% - Ênfase2 18" xfId="946" xr:uid="{00000000-0005-0000-0000-0000B8030000}"/>
    <cellStyle name="40% - Ênfase2 19" xfId="947" xr:uid="{00000000-0005-0000-0000-0000B9030000}"/>
    <cellStyle name="40% - Ênfase2 2" xfId="948" xr:uid="{00000000-0005-0000-0000-0000BA030000}"/>
    <cellStyle name="40% - Ênfase2 2 10" xfId="949" xr:uid="{00000000-0005-0000-0000-0000BB030000}"/>
    <cellStyle name="40% - Ênfase2 2 11" xfId="950" xr:uid="{00000000-0005-0000-0000-0000BC030000}"/>
    <cellStyle name="40% - Ênfase2 2 12" xfId="951" xr:uid="{00000000-0005-0000-0000-0000BD030000}"/>
    <cellStyle name="40% - Ênfase2 2 13" xfId="952" xr:uid="{00000000-0005-0000-0000-0000BE030000}"/>
    <cellStyle name="40% - Ênfase2 2 14" xfId="953" xr:uid="{00000000-0005-0000-0000-0000BF030000}"/>
    <cellStyle name="40% - Ênfase2 2 15" xfId="954" xr:uid="{00000000-0005-0000-0000-0000C0030000}"/>
    <cellStyle name="40% - Ênfase2 2 16" xfId="955" xr:uid="{00000000-0005-0000-0000-0000C1030000}"/>
    <cellStyle name="40% - Ênfase2 2 17" xfId="956" xr:uid="{00000000-0005-0000-0000-0000C2030000}"/>
    <cellStyle name="40% - Ênfase2 2 18" xfId="957" xr:uid="{00000000-0005-0000-0000-0000C3030000}"/>
    <cellStyle name="40% - Ênfase2 2 19" xfId="958" xr:uid="{00000000-0005-0000-0000-0000C4030000}"/>
    <cellStyle name="40% - Ênfase2 2 2" xfId="959" xr:uid="{00000000-0005-0000-0000-0000C5030000}"/>
    <cellStyle name="40% - Ênfase2 2 20" xfId="960" xr:uid="{00000000-0005-0000-0000-0000C6030000}"/>
    <cellStyle name="40% - Ênfase2 2 21" xfId="961" xr:uid="{00000000-0005-0000-0000-0000C7030000}"/>
    <cellStyle name="40% - Ênfase2 2 22" xfId="962" xr:uid="{00000000-0005-0000-0000-0000C8030000}"/>
    <cellStyle name="40% - Ênfase2 2 23" xfId="963" xr:uid="{00000000-0005-0000-0000-0000C9030000}"/>
    <cellStyle name="40% - Ênfase2 2 24" xfId="964" xr:uid="{00000000-0005-0000-0000-0000CA030000}"/>
    <cellStyle name="40% - Ênfase2 2 25" xfId="965" xr:uid="{00000000-0005-0000-0000-0000CB030000}"/>
    <cellStyle name="40% - Ênfase2 2 26" xfId="966" xr:uid="{00000000-0005-0000-0000-0000CC030000}"/>
    <cellStyle name="40% - Ênfase2 2 27" xfId="967" xr:uid="{00000000-0005-0000-0000-0000CD030000}"/>
    <cellStyle name="40% - Ênfase2 2 28" xfId="968" xr:uid="{00000000-0005-0000-0000-0000CE030000}"/>
    <cellStyle name="40% - Ênfase2 2 29" xfId="969" xr:uid="{00000000-0005-0000-0000-0000CF030000}"/>
    <cellStyle name="40% - Ênfase2 2 3" xfId="970" xr:uid="{00000000-0005-0000-0000-0000D0030000}"/>
    <cellStyle name="40% - Ênfase2 2 30" xfId="971" xr:uid="{00000000-0005-0000-0000-0000D1030000}"/>
    <cellStyle name="40% - Ênfase2 2 31" xfId="972" xr:uid="{00000000-0005-0000-0000-0000D2030000}"/>
    <cellStyle name="40% - Ênfase2 2 32" xfId="973" xr:uid="{00000000-0005-0000-0000-0000D3030000}"/>
    <cellStyle name="40% - Ênfase2 2 33" xfId="974" xr:uid="{00000000-0005-0000-0000-0000D4030000}"/>
    <cellStyle name="40% - Ênfase2 2 34" xfId="975" xr:uid="{00000000-0005-0000-0000-0000D5030000}"/>
    <cellStyle name="40% - Ênfase2 2 35" xfId="976" xr:uid="{00000000-0005-0000-0000-0000D6030000}"/>
    <cellStyle name="40% - Ênfase2 2 36" xfId="977" xr:uid="{00000000-0005-0000-0000-0000D7030000}"/>
    <cellStyle name="40% - Ênfase2 2 37" xfId="978" xr:uid="{00000000-0005-0000-0000-0000D8030000}"/>
    <cellStyle name="40% - Ênfase2 2 38" xfId="979" xr:uid="{00000000-0005-0000-0000-0000D9030000}"/>
    <cellStyle name="40% - Ênfase2 2 39" xfId="980" xr:uid="{00000000-0005-0000-0000-0000DA030000}"/>
    <cellStyle name="40% - Ênfase2 2 4" xfId="981" xr:uid="{00000000-0005-0000-0000-0000DB030000}"/>
    <cellStyle name="40% - Ênfase2 2 40" xfId="982" xr:uid="{00000000-0005-0000-0000-0000DC030000}"/>
    <cellStyle name="40% - Ênfase2 2 41" xfId="983" xr:uid="{00000000-0005-0000-0000-0000DD030000}"/>
    <cellStyle name="40% - Ênfase2 2 42" xfId="984" xr:uid="{00000000-0005-0000-0000-0000DE030000}"/>
    <cellStyle name="40% - Ênfase2 2 43" xfId="985" xr:uid="{00000000-0005-0000-0000-0000DF030000}"/>
    <cellStyle name="40% - Ênfase2 2 44" xfId="986" xr:uid="{00000000-0005-0000-0000-0000E0030000}"/>
    <cellStyle name="40% - Ênfase2 2 45" xfId="987" xr:uid="{00000000-0005-0000-0000-0000E1030000}"/>
    <cellStyle name="40% - Ênfase2 2 46" xfId="988" xr:uid="{00000000-0005-0000-0000-0000E2030000}"/>
    <cellStyle name="40% - Ênfase2 2 47" xfId="989" xr:uid="{00000000-0005-0000-0000-0000E3030000}"/>
    <cellStyle name="40% - Ênfase2 2 48" xfId="990" xr:uid="{00000000-0005-0000-0000-0000E4030000}"/>
    <cellStyle name="40% - Ênfase2 2 49" xfId="991" xr:uid="{00000000-0005-0000-0000-0000E5030000}"/>
    <cellStyle name="40% - Ênfase2 2 5" xfId="992" xr:uid="{00000000-0005-0000-0000-0000E6030000}"/>
    <cellStyle name="40% - Ênfase2 2 50" xfId="993" xr:uid="{00000000-0005-0000-0000-0000E7030000}"/>
    <cellStyle name="40% - Ênfase2 2 51" xfId="994" xr:uid="{00000000-0005-0000-0000-0000E8030000}"/>
    <cellStyle name="40% - Ênfase2 2 52" xfId="995" xr:uid="{00000000-0005-0000-0000-0000E9030000}"/>
    <cellStyle name="40% - Ênfase2 2 53" xfId="996" xr:uid="{00000000-0005-0000-0000-0000EA030000}"/>
    <cellStyle name="40% - Ênfase2 2 54" xfId="997" xr:uid="{00000000-0005-0000-0000-0000EB030000}"/>
    <cellStyle name="40% - Ênfase2 2 55" xfId="998" xr:uid="{00000000-0005-0000-0000-0000EC030000}"/>
    <cellStyle name="40% - Ênfase2 2 56" xfId="999" xr:uid="{00000000-0005-0000-0000-0000ED030000}"/>
    <cellStyle name="40% - Ênfase2 2 57" xfId="1000" xr:uid="{00000000-0005-0000-0000-0000EE030000}"/>
    <cellStyle name="40% - Ênfase2 2 58" xfId="1001" xr:uid="{00000000-0005-0000-0000-0000EF030000}"/>
    <cellStyle name="40% - Ênfase2 2 6" xfId="1002" xr:uid="{00000000-0005-0000-0000-0000F0030000}"/>
    <cellStyle name="40% - Ênfase2 2 7" xfId="1003" xr:uid="{00000000-0005-0000-0000-0000F1030000}"/>
    <cellStyle name="40% - Ênfase2 2 8" xfId="1004" xr:uid="{00000000-0005-0000-0000-0000F2030000}"/>
    <cellStyle name="40% - Ênfase2 2 9" xfId="1005" xr:uid="{00000000-0005-0000-0000-0000F3030000}"/>
    <cellStyle name="40% - Ênfase2 20" xfId="1006" xr:uid="{00000000-0005-0000-0000-0000F4030000}"/>
    <cellStyle name="40% - Ênfase2 21" xfId="1007" xr:uid="{00000000-0005-0000-0000-0000F5030000}"/>
    <cellStyle name="40% - Ênfase2 22" xfId="1008" xr:uid="{00000000-0005-0000-0000-0000F6030000}"/>
    <cellStyle name="40% - Ênfase2 23" xfId="1009" xr:uid="{00000000-0005-0000-0000-0000F7030000}"/>
    <cellStyle name="40% - Ênfase2 24" xfId="1010" xr:uid="{00000000-0005-0000-0000-0000F8030000}"/>
    <cellStyle name="40% - Ênfase2 25" xfId="1011" xr:uid="{00000000-0005-0000-0000-0000F9030000}"/>
    <cellStyle name="40% - Ênfase2 26" xfId="1012" xr:uid="{00000000-0005-0000-0000-0000FA030000}"/>
    <cellStyle name="40% - Ênfase2 27" xfId="1013" xr:uid="{00000000-0005-0000-0000-0000FB030000}"/>
    <cellStyle name="40% - Ênfase2 28" xfId="1014" xr:uid="{00000000-0005-0000-0000-0000FC030000}"/>
    <cellStyle name="40% - Ênfase2 29" xfId="1015" xr:uid="{00000000-0005-0000-0000-0000FD030000}"/>
    <cellStyle name="40% - Ênfase2 3" xfId="1016" xr:uid="{00000000-0005-0000-0000-0000FE030000}"/>
    <cellStyle name="40% - Ênfase2 3 2" xfId="1017" xr:uid="{00000000-0005-0000-0000-0000FF030000}"/>
    <cellStyle name="40% - Ênfase2 3 3" xfId="1018" xr:uid="{00000000-0005-0000-0000-000000040000}"/>
    <cellStyle name="40% - Ênfase2 3 4" xfId="1019" xr:uid="{00000000-0005-0000-0000-000001040000}"/>
    <cellStyle name="40% - Ênfase2 3 5" xfId="1020" xr:uid="{00000000-0005-0000-0000-000002040000}"/>
    <cellStyle name="40% - Ênfase2 3 6" xfId="1021" xr:uid="{00000000-0005-0000-0000-000003040000}"/>
    <cellStyle name="40% - Ênfase2 30" xfId="1022" xr:uid="{00000000-0005-0000-0000-000004040000}"/>
    <cellStyle name="40% - Ênfase2 31" xfId="1023" xr:uid="{00000000-0005-0000-0000-000005040000}"/>
    <cellStyle name="40% - Ênfase2 32" xfId="1024" xr:uid="{00000000-0005-0000-0000-000006040000}"/>
    <cellStyle name="40% - Ênfase2 33" xfId="1025" xr:uid="{00000000-0005-0000-0000-000007040000}"/>
    <cellStyle name="40% - Ênfase2 34" xfId="1026" xr:uid="{00000000-0005-0000-0000-000008040000}"/>
    <cellStyle name="40% - Ênfase2 35" xfId="1027" xr:uid="{00000000-0005-0000-0000-000009040000}"/>
    <cellStyle name="40% - Ênfase2 36" xfId="1028" xr:uid="{00000000-0005-0000-0000-00000A040000}"/>
    <cellStyle name="40% - Ênfase2 37" xfId="1029" xr:uid="{00000000-0005-0000-0000-00000B040000}"/>
    <cellStyle name="40% - Ênfase2 38" xfId="1030" xr:uid="{00000000-0005-0000-0000-00000C040000}"/>
    <cellStyle name="40% - Ênfase2 39" xfId="1031" xr:uid="{00000000-0005-0000-0000-00000D040000}"/>
    <cellStyle name="40% - Ênfase2 4" xfId="1032" xr:uid="{00000000-0005-0000-0000-00000E040000}"/>
    <cellStyle name="40% - Ênfase2 40" xfId="1033" xr:uid="{00000000-0005-0000-0000-00000F040000}"/>
    <cellStyle name="40% - Ênfase2 41" xfId="1034" xr:uid="{00000000-0005-0000-0000-000010040000}"/>
    <cellStyle name="40% - Ênfase2 42" xfId="1035" xr:uid="{00000000-0005-0000-0000-000011040000}"/>
    <cellStyle name="40% - Ênfase2 43" xfId="1036" xr:uid="{00000000-0005-0000-0000-000012040000}"/>
    <cellStyle name="40% - Ênfase2 44" xfId="1037" xr:uid="{00000000-0005-0000-0000-000013040000}"/>
    <cellStyle name="40% - Ênfase2 45" xfId="1038" xr:uid="{00000000-0005-0000-0000-000014040000}"/>
    <cellStyle name="40% - Ênfase2 46" xfId="1039" xr:uid="{00000000-0005-0000-0000-000015040000}"/>
    <cellStyle name="40% - Ênfase2 47" xfId="1040" xr:uid="{00000000-0005-0000-0000-000016040000}"/>
    <cellStyle name="40% - Ênfase2 48" xfId="1041" xr:uid="{00000000-0005-0000-0000-000017040000}"/>
    <cellStyle name="40% - Ênfase2 49" xfId="1042" xr:uid="{00000000-0005-0000-0000-000018040000}"/>
    <cellStyle name="40% - Ênfase2 5" xfId="1043" xr:uid="{00000000-0005-0000-0000-000019040000}"/>
    <cellStyle name="40% - Ênfase2 50" xfId="1044" xr:uid="{00000000-0005-0000-0000-00001A040000}"/>
    <cellStyle name="40% - Ênfase2 51" xfId="1045" xr:uid="{00000000-0005-0000-0000-00001B040000}"/>
    <cellStyle name="40% - Ênfase2 52" xfId="1046" xr:uid="{00000000-0005-0000-0000-00001C040000}"/>
    <cellStyle name="40% - Ênfase2 52 2" xfId="1047" xr:uid="{00000000-0005-0000-0000-00001D040000}"/>
    <cellStyle name="40% - Ênfase2 53" xfId="1048" xr:uid="{00000000-0005-0000-0000-00001E040000}"/>
    <cellStyle name="40% - Ênfase2 53 2" xfId="1049" xr:uid="{00000000-0005-0000-0000-00001F040000}"/>
    <cellStyle name="40% - Ênfase2 54" xfId="1050" xr:uid="{00000000-0005-0000-0000-000020040000}"/>
    <cellStyle name="40% - Ênfase2 54 2" xfId="1051" xr:uid="{00000000-0005-0000-0000-000021040000}"/>
    <cellStyle name="40% - Ênfase2 55" xfId="1052" xr:uid="{00000000-0005-0000-0000-000022040000}"/>
    <cellStyle name="40% - Ênfase2 55 2" xfId="1053" xr:uid="{00000000-0005-0000-0000-000023040000}"/>
    <cellStyle name="40% - Ênfase2 56" xfId="1054" xr:uid="{00000000-0005-0000-0000-000024040000}"/>
    <cellStyle name="40% - Ênfase2 56 2" xfId="1055" xr:uid="{00000000-0005-0000-0000-000025040000}"/>
    <cellStyle name="40% - Ênfase2 57" xfId="1056" xr:uid="{00000000-0005-0000-0000-000026040000}"/>
    <cellStyle name="40% - Ênfase2 57 2" xfId="1057" xr:uid="{00000000-0005-0000-0000-000027040000}"/>
    <cellStyle name="40% - Ênfase2 58" xfId="1058" xr:uid="{00000000-0005-0000-0000-000028040000}"/>
    <cellStyle name="40% - Ênfase2 58 2" xfId="1059" xr:uid="{00000000-0005-0000-0000-000029040000}"/>
    <cellStyle name="40% - Ênfase2 59" xfId="1060" xr:uid="{00000000-0005-0000-0000-00002A040000}"/>
    <cellStyle name="40% - Ênfase2 59 2" xfId="1061" xr:uid="{00000000-0005-0000-0000-00002B040000}"/>
    <cellStyle name="40% - Ênfase2 6" xfId="1062" xr:uid="{00000000-0005-0000-0000-00002C040000}"/>
    <cellStyle name="40% - Ênfase2 60" xfId="1063" xr:uid="{00000000-0005-0000-0000-00002D040000}"/>
    <cellStyle name="40% - Ênfase2 60 2" xfId="1064" xr:uid="{00000000-0005-0000-0000-00002E040000}"/>
    <cellStyle name="40% - Ênfase2 60 3" xfId="1065" xr:uid="{00000000-0005-0000-0000-00002F040000}"/>
    <cellStyle name="40% - Ênfase2 61" xfId="3375" xr:uid="{00000000-0005-0000-0000-000030040000}"/>
    <cellStyle name="40% - Ênfase2 7" xfId="1066" xr:uid="{00000000-0005-0000-0000-000031040000}"/>
    <cellStyle name="40% - Ênfase2 8" xfId="1067" xr:uid="{00000000-0005-0000-0000-000032040000}"/>
    <cellStyle name="40% - Ênfase2 9" xfId="1068" xr:uid="{00000000-0005-0000-0000-000033040000}"/>
    <cellStyle name="40% - Ênfase3" xfId="1069" builtinId="39" customBuiltin="1"/>
    <cellStyle name="40% - Ênfase3 10" xfId="1070" xr:uid="{00000000-0005-0000-0000-000035040000}"/>
    <cellStyle name="40% - Ênfase3 11" xfId="1071" xr:uid="{00000000-0005-0000-0000-000036040000}"/>
    <cellStyle name="40% - Ênfase3 12" xfId="1072" xr:uid="{00000000-0005-0000-0000-000037040000}"/>
    <cellStyle name="40% - Ênfase3 13" xfId="1073" xr:uid="{00000000-0005-0000-0000-000038040000}"/>
    <cellStyle name="40% - Ênfase3 14" xfId="1074" xr:uid="{00000000-0005-0000-0000-000039040000}"/>
    <cellStyle name="40% - Ênfase3 15" xfId="1075" xr:uid="{00000000-0005-0000-0000-00003A040000}"/>
    <cellStyle name="40% - Ênfase3 16" xfId="1076" xr:uid="{00000000-0005-0000-0000-00003B040000}"/>
    <cellStyle name="40% - Ênfase3 17" xfId="1077" xr:uid="{00000000-0005-0000-0000-00003C040000}"/>
    <cellStyle name="40% - Ênfase3 18" xfId="1078" xr:uid="{00000000-0005-0000-0000-00003D040000}"/>
    <cellStyle name="40% - Ênfase3 19" xfId="1079" xr:uid="{00000000-0005-0000-0000-00003E040000}"/>
    <cellStyle name="40% - Ênfase3 2" xfId="1080" xr:uid="{00000000-0005-0000-0000-00003F040000}"/>
    <cellStyle name="40% - Ênfase3 2 10" xfId="1081" xr:uid="{00000000-0005-0000-0000-000040040000}"/>
    <cellStyle name="40% - Ênfase3 2 11" xfId="1082" xr:uid="{00000000-0005-0000-0000-000041040000}"/>
    <cellStyle name="40% - Ênfase3 2 12" xfId="1083" xr:uid="{00000000-0005-0000-0000-000042040000}"/>
    <cellStyle name="40% - Ênfase3 2 13" xfId="1084" xr:uid="{00000000-0005-0000-0000-000043040000}"/>
    <cellStyle name="40% - Ênfase3 2 14" xfId="1085" xr:uid="{00000000-0005-0000-0000-000044040000}"/>
    <cellStyle name="40% - Ênfase3 2 15" xfId="1086" xr:uid="{00000000-0005-0000-0000-000045040000}"/>
    <cellStyle name="40% - Ênfase3 2 16" xfId="1087" xr:uid="{00000000-0005-0000-0000-000046040000}"/>
    <cellStyle name="40% - Ênfase3 2 17" xfId="1088" xr:uid="{00000000-0005-0000-0000-000047040000}"/>
    <cellStyle name="40% - Ênfase3 2 18" xfId="1089" xr:uid="{00000000-0005-0000-0000-000048040000}"/>
    <cellStyle name="40% - Ênfase3 2 19" xfId="1090" xr:uid="{00000000-0005-0000-0000-000049040000}"/>
    <cellStyle name="40% - Ênfase3 2 2" xfId="1091" xr:uid="{00000000-0005-0000-0000-00004A040000}"/>
    <cellStyle name="40% - Ênfase3 2 20" xfId="1092" xr:uid="{00000000-0005-0000-0000-00004B040000}"/>
    <cellStyle name="40% - Ênfase3 2 21" xfId="1093" xr:uid="{00000000-0005-0000-0000-00004C040000}"/>
    <cellStyle name="40% - Ênfase3 2 22" xfId="1094" xr:uid="{00000000-0005-0000-0000-00004D040000}"/>
    <cellStyle name="40% - Ênfase3 2 23" xfId="1095" xr:uid="{00000000-0005-0000-0000-00004E040000}"/>
    <cellStyle name="40% - Ênfase3 2 24" xfId="1096" xr:uid="{00000000-0005-0000-0000-00004F040000}"/>
    <cellStyle name="40% - Ênfase3 2 25" xfId="1097" xr:uid="{00000000-0005-0000-0000-000050040000}"/>
    <cellStyle name="40% - Ênfase3 2 26" xfId="1098" xr:uid="{00000000-0005-0000-0000-000051040000}"/>
    <cellStyle name="40% - Ênfase3 2 27" xfId="1099" xr:uid="{00000000-0005-0000-0000-000052040000}"/>
    <cellStyle name="40% - Ênfase3 2 28" xfId="1100" xr:uid="{00000000-0005-0000-0000-000053040000}"/>
    <cellStyle name="40% - Ênfase3 2 29" xfId="1101" xr:uid="{00000000-0005-0000-0000-000054040000}"/>
    <cellStyle name="40% - Ênfase3 2 3" xfId="1102" xr:uid="{00000000-0005-0000-0000-000055040000}"/>
    <cellStyle name="40% - Ênfase3 2 30" xfId="1103" xr:uid="{00000000-0005-0000-0000-000056040000}"/>
    <cellStyle name="40% - Ênfase3 2 31" xfId="1104" xr:uid="{00000000-0005-0000-0000-000057040000}"/>
    <cellStyle name="40% - Ênfase3 2 32" xfId="1105" xr:uid="{00000000-0005-0000-0000-000058040000}"/>
    <cellStyle name="40% - Ênfase3 2 33" xfId="1106" xr:uid="{00000000-0005-0000-0000-000059040000}"/>
    <cellStyle name="40% - Ênfase3 2 34" xfId="1107" xr:uid="{00000000-0005-0000-0000-00005A040000}"/>
    <cellStyle name="40% - Ênfase3 2 35" xfId="1108" xr:uid="{00000000-0005-0000-0000-00005B040000}"/>
    <cellStyle name="40% - Ênfase3 2 36" xfId="1109" xr:uid="{00000000-0005-0000-0000-00005C040000}"/>
    <cellStyle name="40% - Ênfase3 2 37" xfId="1110" xr:uid="{00000000-0005-0000-0000-00005D040000}"/>
    <cellStyle name="40% - Ênfase3 2 38" xfId="1111" xr:uid="{00000000-0005-0000-0000-00005E040000}"/>
    <cellStyle name="40% - Ênfase3 2 39" xfId="1112" xr:uid="{00000000-0005-0000-0000-00005F040000}"/>
    <cellStyle name="40% - Ênfase3 2 4" xfId="1113" xr:uid="{00000000-0005-0000-0000-000060040000}"/>
    <cellStyle name="40% - Ênfase3 2 40" xfId="1114" xr:uid="{00000000-0005-0000-0000-000061040000}"/>
    <cellStyle name="40% - Ênfase3 2 41" xfId="1115" xr:uid="{00000000-0005-0000-0000-000062040000}"/>
    <cellStyle name="40% - Ênfase3 2 42" xfId="1116" xr:uid="{00000000-0005-0000-0000-000063040000}"/>
    <cellStyle name="40% - Ênfase3 2 43" xfId="1117" xr:uid="{00000000-0005-0000-0000-000064040000}"/>
    <cellStyle name="40% - Ênfase3 2 44" xfId="1118" xr:uid="{00000000-0005-0000-0000-000065040000}"/>
    <cellStyle name="40% - Ênfase3 2 45" xfId="1119" xr:uid="{00000000-0005-0000-0000-000066040000}"/>
    <cellStyle name="40% - Ênfase3 2 46" xfId="1120" xr:uid="{00000000-0005-0000-0000-000067040000}"/>
    <cellStyle name="40% - Ênfase3 2 47" xfId="1121" xr:uid="{00000000-0005-0000-0000-000068040000}"/>
    <cellStyle name="40% - Ênfase3 2 48" xfId="1122" xr:uid="{00000000-0005-0000-0000-000069040000}"/>
    <cellStyle name="40% - Ênfase3 2 49" xfId="1123" xr:uid="{00000000-0005-0000-0000-00006A040000}"/>
    <cellStyle name="40% - Ênfase3 2 5" xfId="1124" xr:uid="{00000000-0005-0000-0000-00006B040000}"/>
    <cellStyle name="40% - Ênfase3 2 50" xfId="1125" xr:uid="{00000000-0005-0000-0000-00006C040000}"/>
    <cellStyle name="40% - Ênfase3 2 51" xfId="1126" xr:uid="{00000000-0005-0000-0000-00006D040000}"/>
    <cellStyle name="40% - Ênfase3 2 52" xfId="1127" xr:uid="{00000000-0005-0000-0000-00006E040000}"/>
    <cellStyle name="40% - Ênfase3 2 53" xfId="1128" xr:uid="{00000000-0005-0000-0000-00006F040000}"/>
    <cellStyle name="40% - Ênfase3 2 54" xfId="1129" xr:uid="{00000000-0005-0000-0000-000070040000}"/>
    <cellStyle name="40% - Ênfase3 2 55" xfId="1130" xr:uid="{00000000-0005-0000-0000-000071040000}"/>
    <cellStyle name="40% - Ênfase3 2 56" xfId="1131" xr:uid="{00000000-0005-0000-0000-000072040000}"/>
    <cellStyle name="40% - Ênfase3 2 57" xfId="1132" xr:uid="{00000000-0005-0000-0000-000073040000}"/>
    <cellStyle name="40% - Ênfase3 2 58" xfId="1133" xr:uid="{00000000-0005-0000-0000-000074040000}"/>
    <cellStyle name="40% - Ênfase3 2 6" xfId="1134" xr:uid="{00000000-0005-0000-0000-000075040000}"/>
    <cellStyle name="40% - Ênfase3 2 7" xfId="1135" xr:uid="{00000000-0005-0000-0000-000076040000}"/>
    <cellStyle name="40% - Ênfase3 2 8" xfId="1136" xr:uid="{00000000-0005-0000-0000-000077040000}"/>
    <cellStyle name="40% - Ênfase3 2 9" xfId="1137" xr:uid="{00000000-0005-0000-0000-000078040000}"/>
    <cellStyle name="40% - Ênfase3 20" xfId="1138" xr:uid="{00000000-0005-0000-0000-000079040000}"/>
    <cellStyle name="40% - Ênfase3 21" xfId="1139" xr:uid="{00000000-0005-0000-0000-00007A040000}"/>
    <cellStyle name="40% - Ênfase3 22" xfId="1140" xr:uid="{00000000-0005-0000-0000-00007B040000}"/>
    <cellStyle name="40% - Ênfase3 23" xfId="1141" xr:uid="{00000000-0005-0000-0000-00007C040000}"/>
    <cellStyle name="40% - Ênfase3 24" xfId="1142" xr:uid="{00000000-0005-0000-0000-00007D040000}"/>
    <cellStyle name="40% - Ênfase3 25" xfId="1143" xr:uid="{00000000-0005-0000-0000-00007E040000}"/>
    <cellStyle name="40% - Ênfase3 26" xfId="1144" xr:uid="{00000000-0005-0000-0000-00007F040000}"/>
    <cellStyle name="40% - Ênfase3 27" xfId="1145" xr:uid="{00000000-0005-0000-0000-000080040000}"/>
    <cellStyle name="40% - Ênfase3 28" xfId="1146" xr:uid="{00000000-0005-0000-0000-000081040000}"/>
    <cellStyle name="40% - Ênfase3 29" xfId="1147" xr:uid="{00000000-0005-0000-0000-000082040000}"/>
    <cellStyle name="40% - Ênfase3 3" xfId="1148" xr:uid="{00000000-0005-0000-0000-000083040000}"/>
    <cellStyle name="40% - Ênfase3 3 2" xfId="1149" xr:uid="{00000000-0005-0000-0000-000084040000}"/>
    <cellStyle name="40% - Ênfase3 3 3" xfId="1150" xr:uid="{00000000-0005-0000-0000-000085040000}"/>
    <cellStyle name="40% - Ênfase3 3 4" xfId="1151" xr:uid="{00000000-0005-0000-0000-000086040000}"/>
    <cellStyle name="40% - Ênfase3 3 5" xfId="1152" xr:uid="{00000000-0005-0000-0000-000087040000}"/>
    <cellStyle name="40% - Ênfase3 3 6" xfId="1153" xr:uid="{00000000-0005-0000-0000-000088040000}"/>
    <cellStyle name="40% - Ênfase3 30" xfId="1154" xr:uid="{00000000-0005-0000-0000-000089040000}"/>
    <cellStyle name="40% - Ênfase3 31" xfId="1155" xr:uid="{00000000-0005-0000-0000-00008A040000}"/>
    <cellStyle name="40% - Ênfase3 32" xfId="1156" xr:uid="{00000000-0005-0000-0000-00008B040000}"/>
    <cellStyle name="40% - Ênfase3 33" xfId="1157" xr:uid="{00000000-0005-0000-0000-00008C040000}"/>
    <cellStyle name="40% - Ênfase3 34" xfId="1158" xr:uid="{00000000-0005-0000-0000-00008D040000}"/>
    <cellStyle name="40% - Ênfase3 35" xfId="1159" xr:uid="{00000000-0005-0000-0000-00008E040000}"/>
    <cellStyle name="40% - Ênfase3 36" xfId="1160" xr:uid="{00000000-0005-0000-0000-00008F040000}"/>
    <cellStyle name="40% - Ênfase3 37" xfId="1161" xr:uid="{00000000-0005-0000-0000-000090040000}"/>
    <cellStyle name="40% - Ênfase3 38" xfId="1162" xr:uid="{00000000-0005-0000-0000-000091040000}"/>
    <cellStyle name="40% - Ênfase3 39" xfId="1163" xr:uid="{00000000-0005-0000-0000-000092040000}"/>
    <cellStyle name="40% - Ênfase3 4" xfId="1164" xr:uid="{00000000-0005-0000-0000-000093040000}"/>
    <cellStyle name="40% - Ênfase3 40" xfId="1165" xr:uid="{00000000-0005-0000-0000-000094040000}"/>
    <cellStyle name="40% - Ênfase3 41" xfId="1166" xr:uid="{00000000-0005-0000-0000-000095040000}"/>
    <cellStyle name="40% - Ênfase3 42" xfId="1167" xr:uid="{00000000-0005-0000-0000-000096040000}"/>
    <cellStyle name="40% - Ênfase3 43" xfId="1168" xr:uid="{00000000-0005-0000-0000-000097040000}"/>
    <cellStyle name="40% - Ênfase3 44" xfId="1169" xr:uid="{00000000-0005-0000-0000-000098040000}"/>
    <cellStyle name="40% - Ênfase3 45" xfId="1170" xr:uid="{00000000-0005-0000-0000-000099040000}"/>
    <cellStyle name="40% - Ênfase3 46" xfId="1171" xr:uid="{00000000-0005-0000-0000-00009A040000}"/>
    <cellStyle name="40% - Ênfase3 47" xfId="1172" xr:uid="{00000000-0005-0000-0000-00009B040000}"/>
    <cellStyle name="40% - Ênfase3 48" xfId="1173" xr:uid="{00000000-0005-0000-0000-00009C040000}"/>
    <cellStyle name="40% - Ênfase3 49" xfId="1174" xr:uid="{00000000-0005-0000-0000-00009D040000}"/>
    <cellStyle name="40% - Ênfase3 5" xfId="1175" xr:uid="{00000000-0005-0000-0000-00009E040000}"/>
    <cellStyle name="40% - Ênfase3 50" xfId="1176" xr:uid="{00000000-0005-0000-0000-00009F040000}"/>
    <cellStyle name="40% - Ênfase3 51" xfId="1177" xr:uid="{00000000-0005-0000-0000-0000A0040000}"/>
    <cellStyle name="40% - Ênfase3 52" xfId="1178" xr:uid="{00000000-0005-0000-0000-0000A1040000}"/>
    <cellStyle name="40% - Ênfase3 52 2" xfId="1179" xr:uid="{00000000-0005-0000-0000-0000A2040000}"/>
    <cellStyle name="40% - Ênfase3 53" xfId="1180" xr:uid="{00000000-0005-0000-0000-0000A3040000}"/>
    <cellStyle name="40% - Ênfase3 53 2" xfId="1181" xr:uid="{00000000-0005-0000-0000-0000A4040000}"/>
    <cellStyle name="40% - Ênfase3 54" xfId="1182" xr:uid="{00000000-0005-0000-0000-0000A5040000}"/>
    <cellStyle name="40% - Ênfase3 54 2" xfId="1183" xr:uid="{00000000-0005-0000-0000-0000A6040000}"/>
    <cellStyle name="40% - Ênfase3 55" xfId="1184" xr:uid="{00000000-0005-0000-0000-0000A7040000}"/>
    <cellStyle name="40% - Ênfase3 55 2" xfId="1185" xr:uid="{00000000-0005-0000-0000-0000A8040000}"/>
    <cellStyle name="40% - Ênfase3 56" xfId="1186" xr:uid="{00000000-0005-0000-0000-0000A9040000}"/>
    <cellStyle name="40% - Ênfase3 56 2" xfId="1187" xr:uid="{00000000-0005-0000-0000-0000AA040000}"/>
    <cellStyle name="40% - Ênfase3 57" xfId="1188" xr:uid="{00000000-0005-0000-0000-0000AB040000}"/>
    <cellStyle name="40% - Ênfase3 57 2" xfId="1189" xr:uid="{00000000-0005-0000-0000-0000AC040000}"/>
    <cellStyle name="40% - Ênfase3 58" xfId="1190" xr:uid="{00000000-0005-0000-0000-0000AD040000}"/>
    <cellStyle name="40% - Ênfase3 58 2" xfId="1191" xr:uid="{00000000-0005-0000-0000-0000AE040000}"/>
    <cellStyle name="40% - Ênfase3 59" xfId="1192" xr:uid="{00000000-0005-0000-0000-0000AF040000}"/>
    <cellStyle name="40% - Ênfase3 59 2" xfId="1193" xr:uid="{00000000-0005-0000-0000-0000B0040000}"/>
    <cellStyle name="40% - Ênfase3 6" xfId="1194" xr:uid="{00000000-0005-0000-0000-0000B1040000}"/>
    <cellStyle name="40% - Ênfase3 60" xfId="1195" xr:uid="{00000000-0005-0000-0000-0000B2040000}"/>
    <cellStyle name="40% - Ênfase3 60 2" xfId="1196" xr:uid="{00000000-0005-0000-0000-0000B3040000}"/>
    <cellStyle name="40% - Ênfase3 60 3" xfId="1197" xr:uid="{00000000-0005-0000-0000-0000B4040000}"/>
    <cellStyle name="40% - Ênfase3 61" xfId="3376" xr:uid="{00000000-0005-0000-0000-0000B5040000}"/>
    <cellStyle name="40% - Ênfase3 7" xfId="1198" xr:uid="{00000000-0005-0000-0000-0000B6040000}"/>
    <cellStyle name="40% - Ênfase3 8" xfId="1199" xr:uid="{00000000-0005-0000-0000-0000B7040000}"/>
    <cellStyle name="40% - Ênfase3 9" xfId="1200" xr:uid="{00000000-0005-0000-0000-0000B8040000}"/>
    <cellStyle name="40% - Ênfase4" xfId="1201" builtinId="43" customBuiltin="1"/>
    <cellStyle name="40% - Ênfase4 10" xfId="1202" xr:uid="{00000000-0005-0000-0000-0000BA040000}"/>
    <cellStyle name="40% - Ênfase4 11" xfId="1203" xr:uid="{00000000-0005-0000-0000-0000BB040000}"/>
    <cellStyle name="40% - Ênfase4 12" xfId="1204" xr:uid="{00000000-0005-0000-0000-0000BC040000}"/>
    <cellStyle name="40% - Ênfase4 13" xfId="1205" xr:uid="{00000000-0005-0000-0000-0000BD040000}"/>
    <cellStyle name="40% - Ênfase4 14" xfId="1206" xr:uid="{00000000-0005-0000-0000-0000BE040000}"/>
    <cellStyle name="40% - Ênfase4 15" xfId="1207" xr:uid="{00000000-0005-0000-0000-0000BF040000}"/>
    <cellStyle name="40% - Ênfase4 16" xfId="1208" xr:uid="{00000000-0005-0000-0000-0000C0040000}"/>
    <cellStyle name="40% - Ênfase4 17" xfId="1209" xr:uid="{00000000-0005-0000-0000-0000C1040000}"/>
    <cellStyle name="40% - Ênfase4 18" xfId="1210" xr:uid="{00000000-0005-0000-0000-0000C2040000}"/>
    <cellStyle name="40% - Ênfase4 19" xfId="1211" xr:uid="{00000000-0005-0000-0000-0000C3040000}"/>
    <cellStyle name="40% - Ênfase4 2" xfId="1212" xr:uid="{00000000-0005-0000-0000-0000C4040000}"/>
    <cellStyle name="40% - Ênfase4 2 10" xfId="1213" xr:uid="{00000000-0005-0000-0000-0000C5040000}"/>
    <cellStyle name="40% - Ênfase4 2 11" xfId="1214" xr:uid="{00000000-0005-0000-0000-0000C6040000}"/>
    <cellStyle name="40% - Ênfase4 2 12" xfId="1215" xr:uid="{00000000-0005-0000-0000-0000C7040000}"/>
    <cellStyle name="40% - Ênfase4 2 13" xfId="1216" xr:uid="{00000000-0005-0000-0000-0000C8040000}"/>
    <cellStyle name="40% - Ênfase4 2 14" xfId="1217" xr:uid="{00000000-0005-0000-0000-0000C9040000}"/>
    <cellStyle name="40% - Ênfase4 2 15" xfId="1218" xr:uid="{00000000-0005-0000-0000-0000CA040000}"/>
    <cellStyle name="40% - Ênfase4 2 16" xfId="1219" xr:uid="{00000000-0005-0000-0000-0000CB040000}"/>
    <cellStyle name="40% - Ênfase4 2 17" xfId="1220" xr:uid="{00000000-0005-0000-0000-0000CC040000}"/>
    <cellStyle name="40% - Ênfase4 2 18" xfId="1221" xr:uid="{00000000-0005-0000-0000-0000CD040000}"/>
    <cellStyle name="40% - Ênfase4 2 19" xfId="1222" xr:uid="{00000000-0005-0000-0000-0000CE040000}"/>
    <cellStyle name="40% - Ênfase4 2 2" xfId="1223" xr:uid="{00000000-0005-0000-0000-0000CF040000}"/>
    <cellStyle name="40% - Ênfase4 2 20" xfId="1224" xr:uid="{00000000-0005-0000-0000-0000D0040000}"/>
    <cellStyle name="40% - Ênfase4 2 21" xfId="1225" xr:uid="{00000000-0005-0000-0000-0000D1040000}"/>
    <cellStyle name="40% - Ênfase4 2 22" xfId="1226" xr:uid="{00000000-0005-0000-0000-0000D2040000}"/>
    <cellStyle name="40% - Ênfase4 2 23" xfId="1227" xr:uid="{00000000-0005-0000-0000-0000D3040000}"/>
    <cellStyle name="40% - Ênfase4 2 24" xfId="1228" xr:uid="{00000000-0005-0000-0000-0000D4040000}"/>
    <cellStyle name="40% - Ênfase4 2 25" xfId="1229" xr:uid="{00000000-0005-0000-0000-0000D5040000}"/>
    <cellStyle name="40% - Ênfase4 2 26" xfId="1230" xr:uid="{00000000-0005-0000-0000-0000D6040000}"/>
    <cellStyle name="40% - Ênfase4 2 27" xfId="1231" xr:uid="{00000000-0005-0000-0000-0000D7040000}"/>
    <cellStyle name="40% - Ênfase4 2 28" xfId="1232" xr:uid="{00000000-0005-0000-0000-0000D8040000}"/>
    <cellStyle name="40% - Ênfase4 2 29" xfId="1233" xr:uid="{00000000-0005-0000-0000-0000D9040000}"/>
    <cellStyle name="40% - Ênfase4 2 3" xfId="1234" xr:uid="{00000000-0005-0000-0000-0000DA040000}"/>
    <cellStyle name="40% - Ênfase4 2 30" xfId="1235" xr:uid="{00000000-0005-0000-0000-0000DB040000}"/>
    <cellStyle name="40% - Ênfase4 2 31" xfId="1236" xr:uid="{00000000-0005-0000-0000-0000DC040000}"/>
    <cellStyle name="40% - Ênfase4 2 32" xfId="1237" xr:uid="{00000000-0005-0000-0000-0000DD040000}"/>
    <cellStyle name="40% - Ênfase4 2 33" xfId="1238" xr:uid="{00000000-0005-0000-0000-0000DE040000}"/>
    <cellStyle name="40% - Ênfase4 2 34" xfId="1239" xr:uid="{00000000-0005-0000-0000-0000DF040000}"/>
    <cellStyle name="40% - Ênfase4 2 35" xfId="1240" xr:uid="{00000000-0005-0000-0000-0000E0040000}"/>
    <cellStyle name="40% - Ênfase4 2 36" xfId="1241" xr:uid="{00000000-0005-0000-0000-0000E1040000}"/>
    <cellStyle name="40% - Ênfase4 2 37" xfId="1242" xr:uid="{00000000-0005-0000-0000-0000E2040000}"/>
    <cellStyle name="40% - Ênfase4 2 38" xfId="1243" xr:uid="{00000000-0005-0000-0000-0000E3040000}"/>
    <cellStyle name="40% - Ênfase4 2 39" xfId="1244" xr:uid="{00000000-0005-0000-0000-0000E4040000}"/>
    <cellStyle name="40% - Ênfase4 2 4" xfId="1245" xr:uid="{00000000-0005-0000-0000-0000E5040000}"/>
    <cellStyle name="40% - Ênfase4 2 40" xfId="1246" xr:uid="{00000000-0005-0000-0000-0000E6040000}"/>
    <cellStyle name="40% - Ênfase4 2 41" xfId="1247" xr:uid="{00000000-0005-0000-0000-0000E7040000}"/>
    <cellStyle name="40% - Ênfase4 2 42" xfId="1248" xr:uid="{00000000-0005-0000-0000-0000E8040000}"/>
    <cellStyle name="40% - Ênfase4 2 43" xfId="1249" xr:uid="{00000000-0005-0000-0000-0000E9040000}"/>
    <cellStyle name="40% - Ênfase4 2 44" xfId="1250" xr:uid="{00000000-0005-0000-0000-0000EA040000}"/>
    <cellStyle name="40% - Ênfase4 2 45" xfId="1251" xr:uid="{00000000-0005-0000-0000-0000EB040000}"/>
    <cellStyle name="40% - Ênfase4 2 46" xfId="1252" xr:uid="{00000000-0005-0000-0000-0000EC040000}"/>
    <cellStyle name="40% - Ênfase4 2 47" xfId="1253" xr:uid="{00000000-0005-0000-0000-0000ED040000}"/>
    <cellStyle name="40% - Ênfase4 2 48" xfId="1254" xr:uid="{00000000-0005-0000-0000-0000EE040000}"/>
    <cellStyle name="40% - Ênfase4 2 49" xfId="1255" xr:uid="{00000000-0005-0000-0000-0000EF040000}"/>
    <cellStyle name="40% - Ênfase4 2 5" xfId="1256" xr:uid="{00000000-0005-0000-0000-0000F0040000}"/>
    <cellStyle name="40% - Ênfase4 2 50" xfId="1257" xr:uid="{00000000-0005-0000-0000-0000F1040000}"/>
    <cellStyle name="40% - Ênfase4 2 51" xfId="1258" xr:uid="{00000000-0005-0000-0000-0000F2040000}"/>
    <cellStyle name="40% - Ênfase4 2 52" xfId="1259" xr:uid="{00000000-0005-0000-0000-0000F3040000}"/>
    <cellStyle name="40% - Ênfase4 2 53" xfId="1260" xr:uid="{00000000-0005-0000-0000-0000F4040000}"/>
    <cellStyle name="40% - Ênfase4 2 54" xfId="1261" xr:uid="{00000000-0005-0000-0000-0000F5040000}"/>
    <cellStyle name="40% - Ênfase4 2 55" xfId="1262" xr:uid="{00000000-0005-0000-0000-0000F6040000}"/>
    <cellStyle name="40% - Ênfase4 2 56" xfId="1263" xr:uid="{00000000-0005-0000-0000-0000F7040000}"/>
    <cellStyle name="40% - Ênfase4 2 57" xfId="1264" xr:uid="{00000000-0005-0000-0000-0000F8040000}"/>
    <cellStyle name="40% - Ênfase4 2 58" xfId="1265" xr:uid="{00000000-0005-0000-0000-0000F9040000}"/>
    <cellStyle name="40% - Ênfase4 2 6" xfId="1266" xr:uid="{00000000-0005-0000-0000-0000FA040000}"/>
    <cellStyle name="40% - Ênfase4 2 7" xfId="1267" xr:uid="{00000000-0005-0000-0000-0000FB040000}"/>
    <cellStyle name="40% - Ênfase4 2 8" xfId="1268" xr:uid="{00000000-0005-0000-0000-0000FC040000}"/>
    <cellStyle name="40% - Ênfase4 2 9" xfId="1269" xr:uid="{00000000-0005-0000-0000-0000FD040000}"/>
    <cellStyle name="40% - Ênfase4 20" xfId="1270" xr:uid="{00000000-0005-0000-0000-0000FE040000}"/>
    <cellStyle name="40% - Ênfase4 21" xfId="1271" xr:uid="{00000000-0005-0000-0000-0000FF040000}"/>
    <cellStyle name="40% - Ênfase4 22" xfId="1272" xr:uid="{00000000-0005-0000-0000-000000050000}"/>
    <cellStyle name="40% - Ênfase4 23" xfId="1273" xr:uid="{00000000-0005-0000-0000-000001050000}"/>
    <cellStyle name="40% - Ênfase4 24" xfId="1274" xr:uid="{00000000-0005-0000-0000-000002050000}"/>
    <cellStyle name="40% - Ênfase4 25" xfId="1275" xr:uid="{00000000-0005-0000-0000-000003050000}"/>
    <cellStyle name="40% - Ênfase4 26" xfId="1276" xr:uid="{00000000-0005-0000-0000-000004050000}"/>
    <cellStyle name="40% - Ênfase4 27" xfId="1277" xr:uid="{00000000-0005-0000-0000-000005050000}"/>
    <cellStyle name="40% - Ênfase4 28" xfId="1278" xr:uid="{00000000-0005-0000-0000-000006050000}"/>
    <cellStyle name="40% - Ênfase4 29" xfId="1279" xr:uid="{00000000-0005-0000-0000-000007050000}"/>
    <cellStyle name="40% - Ênfase4 3" xfId="1280" xr:uid="{00000000-0005-0000-0000-000008050000}"/>
    <cellStyle name="40% - Ênfase4 3 2" xfId="1281" xr:uid="{00000000-0005-0000-0000-000009050000}"/>
    <cellStyle name="40% - Ênfase4 3 3" xfId="1282" xr:uid="{00000000-0005-0000-0000-00000A050000}"/>
    <cellStyle name="40% - Ênfase4 3 4" xfId="1283" xr:uid="{00000000-0005-0000-0000-00000B050000}"/>
    <cellStyle name="40% - Ênfase4 3 5" xfId="1284" xr:uid="{00000000-0005-0000-0000-00000C050000}"/>
    <cellStyle name="40% - Ênfase4 3 6" xfId="1285" xr:uid="{00000000-0005-0000-0000-00000D050000}"/>
    <cellStyle name="40% - Ênfase4 30" xfId="1286" xr:uid="{00000000-0005-0000-0000-00000E050000}"/>
    <cellStyle name="40% - Ênfase4 31" xfId="1287" xr:uid="{00000000-0005-0000-0000-00000F050000}"/>
    <cellStyle name="40% - Ênfase4 32" xfId="1288" xr:uid="{00000000-0005-0000-0000-000010050000}"/>
    <cellStyle name="40% - Ênfase4 33" xfId="1289" xr:uid="{00000000-0005-0000-0000-000011050000}"/>
    <cellStyle name="40% - Ênfase4 34" xfId="1290" xr:uid="{00000000-0005-0000-0000-000012050000}"/>
    <cellStyle name="40% - Ênfase4 35" xfId="1291" xr:uid="{00000000-0005-0000-0000-000013050000}"/>
    <cellStyle name="40% - Ênfase4 36" xfId="1292" xr:uid="{00000000-0005-0000-0000-000014050000}"/>
    <cellStyle name="40% - Ênfase4 37" xfId="1293" xr:uid="{00000000-0005-0000-0000-000015050000}"/>
    <cellStyle name="40% - Ênfase4 38" xfId="1294" xr:uid="{00000000-0005-0000-0000-000016050000}"/>
    <cellStyle name="40% - Ênfase4 39" xfId="1295" xr:uid="{00000000-0005-0000-0000-000017050000}"/>
    <cellStyle name="40% - Ênfase4 4" xfId="1296" xr:uid="{00000000-0005-0000-0000-000018050000}"/>
    <cellStyle name="40% - Ênfase4 40" xfId="1297" xr:uid="{00000000-0005-0000-0000-000019050000}"/>
    <cellStyle name="40% - Ênfase4 41" xfId="1298" xr:uid="{00000000-0005-0000-0000-00001A050000}"/>
    <cellStyle name="40% - Ênfase4 42" xfId="1299" xr:uid="{00000000-0005-0000-0000-00001B050000}"/>
    <cellStyle name="40% - Ênfase4 43" xfId="1300" xr:uid="{00000000-0005-0000-0000-00001C050000}"/>
    <cellStyle name="40% - Ênfase4 44" xfId="1301" xr:uid="{00000000-0005-0000-0000-00001D050000}"/>
    <cellStyle name="40% - Ênfase4 45" xfId="1302" xr:uid="{00000000-0005-0000-0000-00001E050000}"/>
    <cellStyle name="40% - Ênfase4 46" xfId="1303" xr:uid="{00000000-0005-0000-0000-00001F050000}"/>
    <cellStyle name="40% - Ênfase4 47" xfId="1304" xr:uid="{00000000-0005-0000-0000-000020050000}"/>
    <cellStyle name="40% - Ênfase4 48" xfId="1305" xr:uid="{00000000-0005-0000-0000-000021050000}"/>
    <cellStyle name="40% - Ênfase4 49" xfId="1306" xr:uid="{00000000-0005-0000-0000-000022050000}"/>
    <cellStyle name="40% - Ênfase4 5" xfId="1307" xr:uid="{00000000-0005-0000-0000-000023050000}"/>
    <cellStyle name="40% - Ênfase4 50" xfId="1308" xr:uid="{00000000-0005-0000-0000-000024050000}"/>
    <cellStyle name="40% - Ênfase4 51" xfId="1309" xr:uid="{00000000-0005-0000-0000-000025050000}"/>
    <cellStyle name="40% - Ênfase4 52" xfId="1310" xr:uid="{00000000-0005-0000-0000-000026050000}"/>
    <cellStyle name="40% - Ênfase4 52 2" xfId="1311" xr:uid="{00000000-0005-0000-0000-000027050000}"/>
    <cellStyle name="40% - Ênfase4 53" xfId="1312" xr:uid="{00000000-0005-0000-0000-000028050000}"/>
    <cellStyle name="40% - Ênfase4 53 2" xfId="1313" xr:uid="{00000000-0005-0000-0000-000029050000}"/>
    <cellStyle name="40% - Ênfase4 54" xfId="1314" xr:uid="{00000000-0005-0000-0000-00002A050000}"/>
    <cellStyle name="40% - Ênfase4 54 2" xfId="1315" xr:uid="{00000000-0005-0000-0000-00002B050000}"/>
    <cellStyle name="40% - Ênfase4 55" xfId="1316" xr:uid="{00000000-0005-0000-0000-00002C050000}"/>
    <cellStyle name="40% - Ênfase4 55 2" xfId="1317" xr:uid="{00000000-0005-0000-0000-00002D050000}"/>
    <cellStyle name="40% - Ênfase4 56" xfId="1318" xr:uid="{00000000-0005-0000-0000-00002E050000}"/>
    <cellStyle name="40% - Ênfase4 56 2" xfId="1319" xr:uid="{00000000-0005-0000-0000-00002F050000}"/>
    <cellStyle name="40% - Ênfase4 57" xfId="1320" xr:uid="{00000000-0005-0000-0000-000030050000}"/>
    <cellStyle name="40% - Ênfase4 57 2" xfId="1321" xr:uid="{00000000-0005-0000-0000-000031050000}"/>
    <cellStyle name="40% - Ênfase4 58" xfId="1322" xr:uid="{00000000-0005-0000-0000-000032050000}"/>
    <cellStyle name="40% - Ênfase4 58 2" xfId="1323" xr:uid="{00000000-0005-0000-0000-000033050000}"/>
    <cellStyle name="40% - Ênfase4 59" xfId="1324" xr:uid="{00000000-0005-0000-0000-000034050000}"/>
    <cellStyle name="40% - Ênfase4 59 2" xfId="1325" xr:uid="{00000000-0005-0000-0000-000035050000}"/>
    <cellStyle name="40% - Ênfase4 6" xfId="1326" xr:uid="{00000000-0005-0000-0000-000036050000}"/>
    <cellStyle name="40% - Ênfase4 60" xfId="1327" xr:uid="{00000000-0005-0000-0000-000037050000}"/>
    <cellStyle name="40% - Ênfase4 60 2" xfId="1328" xr:uid="{00000000-0005-0000-0000-000038050000}"/>
    <cellStyle name="40% - Ênfase4 60 3" xfId="1329" xr:uid="{00000000-0005-0000-0000-000039050000}"/>
    <cellStyle name="40% - Ênfase4 61" xfId="3377" xr:uid="{00000000-0005-0000-0000-00003A050000}"/>
    <cellStyle name="40% - Ênfase4 7" xfId="1330" xr:uid="{00000000-0005-0000-0000-00003B050000}"/>
    <cellStyle name="40% - Ênfase4 8" xfId="1331" xr:uid="{00000000-0005-0000-0000-00003C050000}"/>
    <cellStyle name="40% - Ênfase4 9" xfId="1332" xr:uid="{00000000-0005-0000-0000-00003D050000}"/>
    <cellStyle name="40% - Ênfase5" xfId="1333" builtinId="47" customBuiltin="1"/>
    <cellStyle name="40% - Ênfase5 10" xfId="1334" xr:uid="{00000000-0005-0000-0000-00003F050000}"/>
    <cellStyle name="40% - Ênfase5 11" xfId="1335" xr:uid="{00000000-0005-0000-0000-000040050000}"/>
    <cellStyle name="40% - Ênfase5 12" xfId="1336" xr:uid="{00000000-0005-0000-0000-000041050000}"/>
    <cellStyle name="40% - Ênfase5 13" xfId="1337" xr:uid="{00000000-0005-0000-0000-000042050000}"/>
    <cellStyle name="40% - Ênfase5 14" xfId="1338" xr:uid="{00000000-0005-0000-0000-000043050000}"/>
    <cellStyle name="40% - Ênfase5 15" xfId="1339" xr:uid="{00000000-0005-0000-0000-000044050000}"/>
    <cellStyle name="40% - Ênfase5 16" xfId="1340" xr:uid="{00000000-0005-0000-0000-000045050000}"/>
    <cellStyle name="40% - Ênfase5 17" xfId="1341" xr:uid="{00000000-0005-0000-0000-000046050000}"/>
    <cellStyle name="40% - Ênfase5 18" xfId="1342" xr:uid="{00000000-0005-0000-0000-000047050000}"/>
    <cellStyle name="40% - Ênfase5 19" xfId="1343" xr:uid="{00000000-0005-0000-0000-000048050000}"/>
    <cellStyle name="40% - Ênfase5 2" xfId="1344" xr:uid="{00000000-0005-0000-0000-000049050000}"/>
    <cellStyle name="40% - Ênfase5 2 10" xfId="1345" xr:uid="{00000000-0005-0000-0000-00004A050000}"/>
    <cellStyle name="40% - Ênfase5 2 11" xfId="1346" xr:uid="{00000000-0005-0000-0000-00004B050000}"/>
    <cellStyle name="40% - Ênfase5 2 12" xfId="1347" xr:uid="{00000000-0005-0000-0000-00004C050000}"/>
    <cellStyle name="40% - Ênfase5 2 13" xfId="1348" xr:uid="{00000000-0005-0000-0000-00004D050000}"/>
    <cellStyle name="40% - Ênfase5 2 14" xfId="1349" xr:uid="{00000000-0005-0000-0000-00004E050000}"/>
    <cellStyle name="40% - Ênfase5 2 15" xfId="1350" xr:uid="{00000000-0005-0000-0000-00004F050000}"/>
    <cellStyle name="40% - Ênfase5 2 16" xfId="1351" xr:uid="{00000000-0005-0000-0000-000050050000}"/>
    <cellStyle name="40% - Ênfase5 2 17" xfId="1352" xr:uid="{00000000-0005-0000-0000-000051050000}"/>
    <cellStyle name="40% - Ênfase5 2 18" xfId="1353" xr:uid="{00000000-0005-0000-0000-000052050000}"/>
    <cellStyle name="40% - Ênfase5 2 19" xfId="1354" xr:uid="{00000000-0005-0000-0000-000053050000}"/>
    <cellStyle name="40% - Ênfase5 2 2" xfId="1355" xr:uid="{00000000-0005-0000-0000-000054050000}"/>
    <cellStyle name="40% - Ênfase5 2 20" xfId="1356" xr:uid="{00000000-0005-0000-0000-000055050000}"/>
    <cellStyle name="40% - Ênfase5 2 21" xfId="1357" xr:uid="{00000000-0005-0000-0000-000056050000}"/>
    <cellStyle name="40% - Ênfase5 2 22" xfId="1358" xr:uid="{00000000-0005-0000-0000-000057050000}"/>
    <cellStyle name="40% - Ênfase5 2 23" xfId="1359" xr:uid="{00000000-0005-0000-0000-000058050000}"/>
    <cellStyle name="40% - Ênfase5 2 24" xfId="1360" xr:uid="{00000000-0005-0000-0000-000059050000}"/>
    <cellStyle name="40% - Ênfase5 2 25" xfId="1361" xr:uid="{00000000-0005-0000-0000-00005A050000}"/>
    <cellStyle name="40% - Ênfase5 2 26" xfId="1362" xr:uid="{00000000-0005-0000-0000-00005B050000}"/>
    <cellStyle name="40% - Ênfase5 2 27" xfId="1363" xr:uid="{00000000-0005-0000-0000-00005C050000}"/>
    <cellStyle name="40% - Ênfase5 2 28" xfId="1364" xr:uid="{00000000-0005-0000-0000-00005D050000}"/>
    <cellStyle name="40% - Ênfase5 2 29" xfId="1365" xr:uid="{00000000-0005-0000-0000-00005E050000}"/>
    <cellStyle name="40% - Ênfase5 2 3" xfId="1366" xr:uid="{00000000-0005-0000-0000-00005F050000}"/>
    <cellStyle name="40% - Ênfase5 2 30" xfId="1367" xr:uid="{00000000-0005-0000-0000-000060050000}"/>
    <cellStyle name="40% - Ênfase5 2 31" xfId="1368" xr:uid="{00000000-0005-0000-0000-000061050000}"/>
    <cellStyle name="40% - Ênfase5 2 32" xfId="1369" xr:uid="{00000000-0005-0000-0000-000062050000}"/>
    <cellStyle name="40% - Ênfase5 2 33" xfId="1370" xr:uid="{00000000-0005-0000-0000-000063050000}"/>
    <cellStyle name="40% - Ênfase5 2 34" xfId="1371" xr:uid="{00000000-0005-0000-0000-000064050000}"/>
    <cellStyle name="40% - Ênfase5 2 35" xfId="1372" xr:uid="{00000000-0005-0000-0000-000065050000}"/>
    <cellStyle name="40% - Ênfase5 2 36" xfId="1373" xr:uid="{00000000-0005-0000-0000-000066050000}"/>
    <cellStyle name="40% - Ênfase5 2 37" xfId="1374" xr:uid="{00000000-0005-0000-0000-000067050000}"/>
    <cellStyle name="40% - Ênfase5 2 38" xfId="1375" xr:uid="{00000000-0005-0000-0000-000068050000}"/>
    <cellStyle name="40% - Ênfase5 2 39" xfId="1376" xr:uid="{00000000-0005-0000-0000-000069050000}"/>
    <cellStyle name="40% - Ênfase5 2 4" xfId="1377" xr:uid="{00000000-0005-0000-0000-00006A050000}"/>
    <cellStyle name="40% - Ênfase5 2 40" xfId="1378" xr:uid="{00000000-0005-0000-0000-00006B050000}"/>
    <cellStyle name="40% - Ênfase5 2 41" xfId="1379" xr:uid="{00000000-0005-0000-0000-00006C050000}"/>
    <cellStyle name="40% - Ênfase5 2 42" xfId="1380" xr:uid="{00000000-0005-0000-0000-00006D050000}"/>
    <cellStyle name="40% - Ênfase5 2 43" xfId="1381" xr:uid="{00000000-0005-0000-0000-00006E050000}"/>
    <cellStyle name="40% - Ênfase5 2 44" xfId="1382" xr:uid="{00000000-0005-0000-0000-00006F050000}"/>
    <cellStyle name="40% - Ênfase5 2 45" xfId="1383" xr:uid="{00000000-0005-0000-0000-000070050000}"/>
    <cellStyle name="40% - Ênfase5 2 46" xfId="1384" xr:uid="{00000000-0005-0000-0000-000071050000}"/>
    <cellStyle name="40% - Ênfase5 2 47" xfId="1385" xr:uid="{00000000-0005-0000-0000-000072050000}"/>
    <cellStyle name="40% - Ênfase5 2 48" xfId="1386" xr:uid="{00000000-0005-0000-0000-000073050000}"/>
    <cellStyle name="40% - Ênfase5 2 49" xfId="1387" xr:uid="{00000000-0005-0000-0000-000074050000}"/>
    <cellStyle name="40% - Ênfase5 2 5" xfId="1388" xr:uid="{00000000-0005-0000-0000-000075050000}"/>
    <cellStyle name="40% - Ênfase5 2 50" xfId="1389" xr:uid="{00000000-0005-0000-0000-000076050000}"/>
    <cellStyle name="40% - Ênfase5 2 51" xfId="1390" xr:uid="{00000000-0005-0000-0000-000077050000}"/>
    <cellStyle name="40% - Ênfase5 2 52" xfId="1391" xr:uid="{00000000-0005-0000-0000-000078050000}"/>
    <cellStyle name="40% - Ênfase5 2 53" xfId="1392" xr:uid="{00000000-0005-0000-0000-000079050000}"/>
    <cellStyle name="40% - Ênfase5 2 54" xfId="1393" xr:uid="{00000000-0005-0000-0000-00007A050000}"/>
    <cellStyle name="40% - Ênfase5 2 55" xfId="1394" xr:uid="{00000000-0005-0000-0000-00007B050000}"/>
    <cellStyle name="40% - Ênfase5 2 56" xfId="1395" xr:uid="{00000000-0005-0000-0000-00007C050000}"/>
    <cellStyle name="40% - Ênfase5 2 57" xfId="1396" xr:uid="{00000000-0005-0000-0000-00007D050000}"/>
    <cellStyle name="40% - Ênfase5 2 58" xfId="1397" xr:uid="{00000000-0005-0000-0000-00007E050000}"/>
    <cellStyle name="40% - Ênfase5 2 6" xfId="1398" xr:uid="{00000000-0005-0000-0000-00007F050000}"/>
    <cellStyle name="40% - Ênfase5 2 7" xfId="1399" xr:uid="{00000000-0005-0000-0000-000080050000}"/>
    <cellStyle name="40% - Ênfase5 2 8" xfId="1400" xr:uid="{00000000-0005-0000-0000-000081050000}"/>
    <cellStyle name="40% - Ênfase5 2 9" xfId="1401" xr:uid="{00000000-0005-0000-0000-000082050000}"/>
    <cellStyle name="40% - Ênfase5 20" xfId="1402" xr:uid="{00000000-0005-0000-0000-000083050000}"/>
    <cellStyle name="40% - Ênfase5 21" xfId="1403" xr:uid="{00000000-0005-0000-0000-000084050000}"/>
    <cellStyle name="40% - Ênfase5 22" xfId="1404" xr:uid="{00000000-0005-0000-0000-000085050000}"/>
    <cellStyle name="40% - Ênfase5 23" xfId="1405" xr:uid="{00000000-0005-0000-0000-000086050000}"/>
    <cellStyle name="40% - Ênfase5 24" xfId="1406" xr:uid="{00000000-0005-0000-0000-000087050000}"/>
    <cellStyle name="40% - Ênfase5 25" xfId="1407" xr:uid="{00000000-0005-0000-0000-000088050000}"/>
    <cellStyle name="40% - Ênfase5 26" xfId="1408" xr:uid="{00000000-0005-0000-0000-000089050000}"/>
    <cellStyle name="40% - Ênfase5 27" xfId="1409" xr:uid="{00000000-0005-0000-0000-00008A050000}"/>
    <cellStyle name="40% - Ênfase5 28" xfId="1410" xr:uid="{00000000-0005-0000-0000-00008B050000}"/>
    <cellStyle name="40% - Ênfase5 29" xfId="1411" xr:uid="{00000000-0005-0000-0000-00008C050000}"/>
    <cellStyle name="40% - Ênfase5 3" xfId="1412" xr:uid="{00000000-0005-0000-0000-00008D050000}"/>
    <cellStyle name="40% - Ênfase5 3 2" xfId="1413" xr:uid="{00000000-0005-0000-0000-00008E050000}"/>
    <cellStyle name="40% - Ênfase5 3 3" xfId="1414" xr:uid="{00000000-0005-0000-0000-00008F050000}"/>
    <cellStyle name="40% - Ênfase5 3 4" xfId="1415" xr:uid="{00000000-0005-0000-0000-000090050000}"/>
    <cellStyle name="40% - Ênfase5 3 5" xfId="1416" xr:uid="{00000000-0005-0000-0000-000091050000}"/>
    <cellStyle name="40% - Ênfase5 3 6" xfId="1417" xr:uid="{00000000-0005-0000-0000-000092050000}"/>
    <cellStyle name="40% - Ênfase5 30" xfId="1418" xr:uid="{00000000-0005-0000-0000-000093050000}"/>
    <cellStyle name="40% - Ênfase5 31" xfId="1419" xr:uid="{00000000-0005-0000-0000-000094050000}"/>
    <cellStyle name="40% - Ênfase5 32" xfId="1420" xr:uid="{00000000-0005-0000-0000-000095050000}"/>
    <cellStyle name="40% - Ênfase5 33" xfId="1421" xr:uid="{00000000-0005-0000-0000-000096050000}"/>
    <cellStyle name="40% - Ênfase5 34" xfId="1422" xr:uid="{00000000-0005-0000-0000-000097050000}"/>
    <cellStyle name="40% - Ênfase5 35" xfId="1423" xr:uid="{00000000-0005-0000-0000-000098050000}"/>
    <cellStyle name="40% - Ênfase5 36" xfId="1424" xr:uid="{00000000-0005-0000-0000-000099050000}"/>
    <cellStyle name="40% - Ênfase5 37" xfId="1425" xr:uid="{00000000-0005-0000-0000-00009A050000}"/>
    <cellStyle name="40% - Ênfase5 38" xfId="1426" xr:uid="{00000000-0005-0000-0000-00009B050000}"/>
    <cellStyle name="40% - Ênfase5 39" xfId="1427" xr:uid="{00000000-0005-0000-0000-00009C050000}"/>
    <cellStyle name="40% - Ênfase5 4" xfId="1428" xr:uid="{00000000-0005-0000-0000-00009D050000}"/>
    <cellStyle name="40% - Ênfase5 40" xfId="1429" xr:uid="{00000000-0005-0000-0000-00009E050000}"/>
    <cellStyle name="40% - Ênfase5 41" xfId="1430" xr:uid="{00000000-0005-0000-0000-00009F050000}"/>
    <cellStyle name="40% - Ênfase5 42" xfId="1431" xr:uid="{00000000-0005-0000-0000-0000A0050000}"/>
    <cellStyle name="40% - Ênfase5 43" xfId="1432" xr:uid="{00000000-0005-0000-0000-0000A1050000}"/>
    <cellStyle name="40% - Ênfase5 44" xfId="1433" xr:uid="{00000000-0005-0000-0000-0000A2050000}"/>
    <cellStyle name="40% - Ênfase5 45" xfId="1434" xr:uid="{00000000-0005-0000-0000-0000A3050000}"/>
    <cellStyle name="40% - Ênfase5 46" xfId="1435" xr:uid="{00000000-0005-0000-0000-0000A4050000}"/>
    <cellStyle name="40% - Ênfase5 47" xfId="1436" xr:uid="{00000000-0005-0000-0000-0000A5050000}"/>
    <cellStyle name="40% - Ênfase5 48" xfId="1437" xr:uid="{00000000-0005-0000-0000-0000A6050000}"/>
    <cellStyle name="40% - Ênfase5 49" xfId="1438" xr:uid="{00000000-0005-0000-0000-0000A7050000}"/>
    <cellStyle name="40% - Ênfase5 5" xfId="1439" xr:uid="{00000000-0005-0000-0000-0000A8050000}"/>
    <cellStyle name="40% - Ênfase5 50" xfId="1440" xr:uid="{00000000-0005-0000-0000-0000A9050000}"/>
    <cellStyle name="40% - Ênfase5 51" xfId="1441" xr:uid="{00000000-0005-0000-0000-0000AA050000}"/>
    <cellStyle name="40% - Ênfase5 52" xfId="1442" xr:uid="{00000000-0005-0000-0000-0000AB050000}"/>
    <cellStyle name="40% - Ênfase5 52 2" xfId="1443" xr:uid="{00000000-0005-0000-0000-0000AC050000}"/>
    <cellStyle name="40% - Ênfase5 53" xfId="1444" xr:uid="{00000000-0005-0000-0000-0000AD050000}"/>
    <cellStyle name="40% - Ênfase5 53 2" xfId="1445" xr:uid="{00000000-0005-0000-0000-0000AE050000}"/>
    <cellStyle name="40% - Ênfase5 54" xfId="1446" xr:uid="{00000000-0005-0000-0000-0000AF050000}"/>
    <cellStyle name="40% - Ênfase5 54 2" xfId="1447" xr:uid="{00000000-0005-0000-0000-0000B0050000}"/>
    <cellStyle name="40% - Ênfase5 55" xfId="1448" xr:uid="{00000000-0005-0000-0000-0000B1050000}"/>
    <cellStyle name="40% - Ênfase5 55 2" xfId="1449" xr:uid="{00000000-0005-0000-0000-0000B2050000}"/>
    <cellStyle name="40% - Ênfase5 56" xfId="1450" xr:uid="{00000000-0005-0000-0000-0000B3050000}"/>
    <cellStyle name="40% - Ênfase5 56 2" xfId="1451" xr:uid="{00000000-0005-0000-0000-0000B4050000}"/>
    <cellStyle name="40% - Ênfase5 57" xfId="1452" xr:uid="{00000000-0005-0000-0000-0000B5050000}"/>
    <cellStyle name="40% - Ênfase5 57 2" xfId="1453" xr:uid="{00000000-0005-0000-0000-0000B6050000}"/>
    <cellStyle name="40% - Ênfase5 58" xfId="1454" xr:uid="{00000000-0005-0000-0000-0000B7050000}"/>
    <cellStyle name="40% - Ênfase5 58 2" xfId="1455" xr:uid="{00000000-0005-0000-0000-0000B8050000}"/>
    <cellStyle name="40% - Ênfase5 59" xfId="1456" xr:uid="{00000000-0005-0000-0000-0000B9050000}"/>
    <cellStyle name="40% - Ênfase5 59 2" xfId="1457" xr:uid="{00000000-0005-0000-0000-0000BA050000}"/>
    <cellStyle name="40% - Ênfase5 6" xfId="1458" xr:uid="{00000000-0005-0000-0000-0000BB050000}"/>
    <cellStyle name="40% - Ênfase5 60" xfId="1459" xr:uid="{00000000-0005-0000-0000-0000BC050000}"/>
    <cellStyle name="40% - Ênfase5 60 2" xfId="1460" xr:uid="{00000000-0005-0000-0000-0000BD050000}"/>
    <cellStyle name="40% - Ênfase5 60 3" xfId="1461" xr:uid="{00000000-0005-0000-0000-0000BE050000}"/>
    <cellStyle name="40% - Ênfase5 61" xfId="3378" xr:uid="{00000000-0005-0000-0000-0000BF050000}"/>
    <cellStyle name="40% - Ênfase5 7" xfId="1462" xr:uid="{00000000-0005-0000-0000-0000C0050000}"/>
    <cellStyle name="40% - Ênfase5 8" xfId="1463" xr:uid="{00000000-0005-0000-0000-0000C1050000}"/>
    <cellStyle name="40% - Ênfase5 9" xfId="1464" xr:uid="{00000000-0005-0000-0000-0000C2050000}"/>
    <cellStyle name="40% - Ênfase6" xfId="1465" builtinId="51" customBuiltin="1"/>
    <cellStyle name="40% - Ênfase6 10" xfId="1466" xr:uid="{00000000-0005-0000-0000-0000C4050000}"/>
    <cellStyle name="40% - Ênfase6 11" xfId="1467" xr:uid="{00000000-0005-0000-0000-0000C5050000}"/>
    <cellStyle name="40% - Ênfase6 12" xfId="1468" xr:uid="{00000000-0005-0000-0000-0000C6050000}"/>
    <cellStyle name="40% - Ênfase6 13" xfId="1469" xr:uid="{00000000-0005-0000-0000-0000C7050000}"/>
    <cellStyle name="40% - Ênfase6 14" xfId="1470" xr:uid="{00000000-0005-0000-0000-0000C8050000}"/>
    <cellStyle name="40% - Ênfase6 15" xfId="1471" xr:uid="{00000000-0005-0000-0000-0000C9050000}"/>
    <cellStyle name="40% - Ênfase6 16" xfId="1472" xr:uid="{00000000-0005-0000-0000-0000CA050000}"/>
    <cellStyle name="40% - Ênfase6 17" xfId="1473" xr:uid="{00000000-0005-0000-0000-0000CB050000}"/>
    <cellStyle name="40% - Ênfase6 18" xfId="1474" xr:uid="{00000000-0005-0000-0000-0000CC050000}"/>
    <cellStyle name="40% - Ênfase6 19" xfId="1475" xr:uid="{00000000-0005-0000-0000-0000CD050000}"/>
    <cellStyle name="40% - Ênfase6 2" xfId="1476" xr:uid="{00000000-0005-0000-0000-0000CE050000}"/>
    <cellStyle name="40% - Ênfase6 2 10" xfId="1477" xr:uid="{00000000-0005-0000-0000-0000CF050000}"/>
    <cellStyle name="40% - Ênfase6 2 11" xfId="1478" xr:uid="{00000000-0005-0000-0000-0000D0050000}"/>
    <cellStyle name="40% - Ênfase6 2 12" xfId="1479" xr:uid="{00000000-0005-0000-0000-0000D1050000}"/>
    <cellStyle name="40% - Ênfase6 2 13" xfId="1480" xr:uid="{00000000-0005-0000-0000-0000D2050000}"/>
    <cellStyle name="40% - Ênfase6 2 14" xfId="1481" xr:uid="{00000000-0005-0000-0000-0000D3050000}"/>
    <cellStyle name="40% - Ênfase6 2 15" xfId="1482" xr:uid="{00000000-0005-0000-0000-0000D4050000}"/>
    <cellStyle name="40% - Ênfase6 2 16" xfId="1483" xr:uid="{00000000-0005-0000-0000-0000D5050000}"/>
    <cellStyle name="40% - Ênfase6 2 17" xfId="1484" xr:uid="{00000000-0005-0000-0000-0000D6050000}"/>
    <cellStyle name="40% - Ênfase6 2 18" xfId="1485" xr:uid="{00000000-0005-0000-0000-0000D7050000}"/>
    <cellStyle name="40% - Ênfase6 2 19" xfId="1486" xr:uid="{00000000-0005-0000-0000-0000D8050000}"/>
    <cellStyle name="40% - Ênfase6 2 2" xfId="1487" xr:uid="{00000000-0005-0000-0000-0000D9050000}"/>
    <cellStyle name="40% - Ênfase6 2 20" xfId="1488" xr:uid="{00000000-0005-0000-0000-0000DA050000}"/>
    <cellStyle name="40% - Ênfase6 2 21" xfId="1489" xr:uid="{00000000-0005-0000-0000-0000DB050000}"/>
    <cellStyle name="40% - Ênfase6 2 22" xfId="1490" xr:uid="{00000000-0005-0000-0000-0000DC050000}"/>
    <cellStyle name="40% - Ênfase6 2 23" xfId="1491" xr:uid="{00000000-0005-0000-0000-0000DD050000}"/>
    <cellStyle name="40% - Ênfase6 2 24" xfId="1492" xr:uid="{00000000-0005-0000-0000-0000DE050000}"/>
    <cellStyle name="40% - Ênfase6 2 25" xfId="1493" xr:uid="{00000000-0005-0000-0000-0000DF050000}"/>
    <cellStyle name="40% - Ênfase6 2 26" xfId="1494" xr:uid="{00000000-0005-0000-0000-0000E0050000}"/>
    <cellStyle name="40% - Ênfase6 2 27" xfId="1495" xr:uid="{00000000-0005-0000-0000-0000E1050000}"/>
    <cellStyle name="40% - Ênfase6 2 28" xfId="1496" xr:uid="{00000000-0005-0000-0000-0000E2050000}"/>
    <cellStyle name="40% - Ênfase6 2 29" xfId="1497" xr:uid="{00000000-0005-0000-0000-0000E3050000}"/>
    <cellStyle name="40% - Ênfase6 2 3" xfId="1498" xr:uid="{00000000-0005-0000-0000-0000E4050000}"/>
    <cellStyle name="40% - Ênfase6 2 30" xfId="1499" xr:uid="{00000000-0005-0000-0000-0000E5050000}"/>
    <cellStyle name="40% - Ênfase6 2 31" xfId="1500" xr:uid="{00000000-0005-0000-0000-0000E6050000}"/>
    <cellStyle name="40% - Ênfase6 2 32" xfId="1501" xr:uid="{00000000-0005-0000-0000-0000E7050000}"/>
    <cellStyle name="40% - Ênfase6 2 33" xfId="1502" xr:uid="{00000000-0005-0000-0000-0000E8050000}"/>
    <cellStyle name="40% - Ênfase6 2 34" xfId="1503" xr:uid="{00000000-0005-0000-0000-0000E9050000}"/>
    <cellStyle name="40% - Ênfase6 2 35" xfId="1504" xr:uid="{00000000-0005-0000-0000-0000EA050000}"/>
    <cellStyle name="40% - Ênfase6 2 36" xfId="1505" xr:uid="{00000000-0005-0000-0000-0000EB050000}"/>
    <cellStyle name="40% - Ênfase6 2 37" xfId="1506" xr:uid="{00000000-0005-0000-0000-0000EC050000}"/>
    <cellStyle name="40% - Ênfase6 2 38" xfId="1507" xr:uid="{00000000-0005-0000-0000-0000ED050000}"/>
    <cellStyle name="40% - Ênfase6 2 39" xfId="1508" xr:uid="{00000000-0005-0000-0000-0000EE050000}"/>
    <cellStyle name="40% - Ênfase6 2 4" xfId="1509" xr:uid="{00000000-0005-0000-0000-0000EF050000}"/>
    <cellStyle name="40% - Ênfase6 2 40" xfId="1510" xr:uid="{00000000-0005-0000-0000-0000F0050000}"/>
    <cellStyle name="40% - Ênfase6 2 41" xfId="1511" xr:uid="{00000000-0005-0000-0000-0000F1050000}"/>
    <cellStyle name="40% - Ênfase6 2 42" xfId="1512" xr:uid="{00000000-0005-0000-0000-0000F2050000}"/>
    <cellStyle name="40% - Ênfase6 2 43" xfId="1513" xr:uid="{00000000-0005-0000-0000-0000F3050000}"/>
    <cellStyle name="40% - Ênfase6 2 44" xfId="1514" xr:uid="{00000000-0005-0000-0000-0000F4050000}"/>
    <cellStyle name="40% - Ênfase6 2 45" xfId="1515" xr:uid="{00000000-0005-0000-0000-0000F5050000}"/>
    <cellStyle name="40% - Ênfase6 2 46" xfId="1516" xr:uid="{00000000-0005-0000-0000-0000F6050000}"/>
    <cellStyle name="40% - Ênfase6 2 47" xfId="1517" xr:uid="{00000000-0005-0000-0000-0000F7050000}"/>
    <cellStyle name="40% - Ênfase6 2 48" xfId="1518" xr:uid="{00000000-0005-0000-0000-0000F8050000}"/>
    <cellStyle name="40% - Ênfase6 2 49" xfId="1519" xr:uid="{00000000-0005-0000-0000-0000F9050000}"/>
    <cellStyle name="40% - Ênfase6 2 5" xfId="1520" xr:uid="{00000000-0005-0000-0000-0000FA050000}"/>
    <cellStyle name="40% - Ênfase6 2 50" xfId="1521" xr:uid="{00000000-0005-0000-0000-0000FB050000}"/>
    <cellStyle name="40% - Ênfase6 2 51" xfId="1522" xr:uid="{00000000-0005-0000-0000-0000FC050000}"/>
    <cellStyle name="40% - Ênfase6 2 52" xfId="1523" xr:uid="{00000000-0005-0000-0000-0000FD050000}"/>
    <cellStyle name="40% - Ênfase6 2 53" xfId="1524" xr:uid="{00000000-0005-0000-0000-0000FE050000}"/>
    <cellStyle name="40% - Ênfase6 2 54" xfId="1525" xr:uid="{00000000-0005-0000-0000-0000FF050000}"/>
    <cellStyle name="40% - Ênfase6 2 55" xfId="1526" xr:uid="{00000000-0005-0000-0000-000000060000}"/>
    <cellStyle name="40% - Ênfase6 2 56" xfId="1527" xr:uid="{00000000-0005-0000-0000-000001060000}"/>
    <cellStyle name="40% - Ênfase6 2 57" xfId="1528" xr:uid="{00000000-0005-0000-0000-000002060000}"/>
    <cellStyle name="40% - Ênfase6 2 58" xfId="1529" xr:uid="{00000000-0005-0000-0000-000003060000}"/>
    <cellStyle name="40% - Ênfase6 2 6" xfId="1530" xr:uid="{00000000-0005-0000-0000-000004060000}"/>
    <cellStyle name="40% - Ênfase6 2 7" xfId="1531" xr:uid="{00000000-0005-0000-0000-000005060000}"/>
    <cellStyle name="40% - Ênfase6 2 8" xfId="1532" xr:uid="{00000000-0005-0000-0000-000006060000}"/>
    <cellStyle name="40% - Ênfase6 2 9" xfId="1533" xr:uid="{00000000-0005-0000-0000-000007060000}"/>
    <cellStyle name="40% - Ênfase6 20" xfId="1534" xr:uid="{00000000-0005-0000-0000-000008060000}"/>
    <cellStyle name="40% - Ênfase6 21" xfId="1535" xr:uid="{00000000-0005-0000-0000-000009060000}"/>
    <cellStyle name="40% - Ênfase6 22" xfId="1536" xr:uid="{00000000-0005-0000-0000-00000A060000}"/>
    <cellStyle name="40% - Ênfase6 23" xfId="1537" xr:uid="{00000000-0005-0000-0000-00000B060000}"/>
    <cellStyle name="40% - Ênfase6 24" xfId="1538" xr:uid="{00000000-0005-0000-0000-00000C060000}"/>
    <cellStyle name="40% - Ênfase6 25" xfId="1539" xr:uid="{00000000-0005-0000-0000-00000D060000}"/>
    <cellStyle name="40% - Ênfase6 26" xfId="1540" xr:uid="{00000000-0005-0000-0000-00000E060000}"/>
    <cellStyle name="40% - Ênfase6 27" xfId="1541" xr:uid="{00000000-0005-0000-0000-00000F060000}"/>
    <cellStyle name="40% - Ênfase6 28" xfId="1542" xr:uid="{00000000-0005-0000-0000-000010060000}"/>
    <cellStyle name="40% - Ênfase6 29" xfId="1543" xr:uid="{00000000-0005-0000-0000-000011060000}"/>
    <cellStyle name="40% - Ênfase6 3" xfId="1544" xr:uid="{00000000-0005-0000-0000-000012060000}"/>
    <cellStyle name="40% - Ênfase6 3 2" xfId="1545" xr:uid="{00000000-0005-0000-0000-000013060000}"/>
    <cellStyle name="40% - Ênfase6 3 3" xfId="1546" xr:uid="{00000000-0005-0000-0000-000014060000}"/>
    <cellStyle name="40% - Ênfase6 3 4" xfId="1547" xr:uid="{00000000-0005-0000-0000-000015060000}"/>
    <cellStyle name="40% - Ênfase6 3 5" xfId="1548" xr:uid="{00000000-0005-0000-0000-000016060000}"/>
    <cellStyle name="40% - Ênfase6 3 6" xfId="1549" xr:uid="{00000000-0005-0000-0000-000017060000}"/>
    <cellStyle name="40% - Ênfase6 30" xfId="1550" xr:uid="{00000000-0005-0000-0000-000018060000}"/>
    <cellStyle name="40% - Ênfase6 31" xfId="1551" xr:uid="{00000000-0005-0000-0000-000019060000}"/>
    <cellStyle name="40% - Ênfase6 32" xfId="1552" xr:uid="{00000000-0005-0000-0000-00001A060000}"/>
    <cellStyle name="40% - Ênfase6 33" xfId="1553" xr:uid="{00000000-0005-0000-0000-00001B060000}"/>
    <cellStyle name="40% - Ênfase6 34" xfId="1554" xr:uid="{00000000-0005-0000-0000-00001C060000}"/>
    <cellStyle name="40% - Ênfase6 35" xfId="1555" xr:uid="{00000000-0005-0000-0000-00001D060000}"/>
    <cellStyle name="40% - Ênfase6 36" xfId="1556" xr:uid="{00000000-0005-0000-0000-00001E060000}"/>
    <cellStyle name="40% - Ênfase6 37" xfId="1557" xr:uid="{00000000-0005-0000-0000-00001F060000}"/>
    <cellStyle name="40% - Ênfase6 38" xfId="1558" xr:uid="{00000000-0005-0000-0000-000020060000}"/>
    <cellStyle name="40% - Ênfase6 39" xfId="1559" xr:uid="{00000000-0005-0000-0000-000021060000}"/>
    <cellStyle name="40% - Ênfase6 4" xfId="1560" xr:uid="{00000000-0005-0000-0000-000022060000}"/>
    <cellStyle name="40% - Ênfase6 40" xfId="1561" xr:uid="{00000000-0005-0000-0000-000023060000}"/>
    <cellStyle name="40% - Ênfase6 41" xfId="1562" xr:uid="{00000000-0005-0000-0000-000024060000}"/>
    <cellStyle name="40% - Ênfase6 42" xfId="1563" xr:uid="{00000000-0005-0000-0000-000025060000}"/>
    <cellStyle name="40% - Ênfase6 43" xfId="1564" xr:uid="{00000000-0005-0000-0000-000026060000}"/>
    <cellStyle name="40% - Ênfase6 44" xfId="1565" xr:uid="{00000000-0005-0000-0000-000027060000}"/>
    <cellStyle name="40% - Ênfase6 45" xfId="1566" xr:uid="{00000000-0005-0000-0000-000028060000}"/>
    <cellStyle name="40% - Ênfase6 46" xfId="1567" xr:uid="{00000000-0005-0000-0000-000029060000}"/>
    <cellStyle name="40% - Ênfase6 47" xfId="1568" xr:uid="{00000000-0005-0000-0000-00002A060000}"/>
    <cellStyle name="40% - Ênfase6 48" xfId="1569" xr:uid="{00000000-0005-0000-0000-00002B060000}"/>
    <cellStyle name="40% - Ênfase6 49" xfId="1570" xr:uid="{00000000-0005-0000-0000-00002C060000}"/>
    <cellStyle name="40% - Ênfase6 5" xfId="1571" xr:uid="{00000000-0005-0000-0000-00002D060000}"/>
    <cellStyle name="40% - Ênfase6 50" xfId="1572" xr:uid="{00000000-0005-0000-0000-00002E060000}"/>
    <cellStyle name="40% - Ênfase6 51" xfId="1573" xr:uid="{00000000-0005-0000-0000-00002F060000}"/>
    <cellStyle name="40% - Ênfase6 52" xfId="1574" xr:uid="{00000000-0005-0000-0000-000030060000}"/>
    <cellStyle name="40% - Ênfase6 52 2" xfId="1575" xr:uid="{00000000-0005-0000-0000-000031060000}"/>
    <cellStyle name="40% - Ênfase6 53" xfId="1576" xr:uid="{00000000-0005-0000-0000-000032060000}"/>
    <cellStyle name="40% - Ênfase6 53 2" xfId="1577" xr:uid="{00000000-0005-0000-0000-000033060000}"/>
    <cellStyle name="40% - Ênfase6 54" xfId="1578" xr:uid="{00000000-0005-0000-0000-000034060000}"/>
    <cellStyle name="40% - Ênfase6 54 2" xfId="1579" xr:uid="{00000000-0005-0000-0000-000035060000}"/>
    <cellStyle name="40% - Ênfase6 55" xfId="1580" xr:uid="{00000000-0005-0000-0000-000036060000}"/>
    <cellStyle name="40% - Ênfase6 55 2" xfId="1581" xr:uid="{00000000-0005-0000-0000-000037060000}"/>
    <cellStyle name="40% - Ênfase6 56" xfId="1582" xr:uid="{00000000-0005-0000-0000-000038060000}"/>
    <cellStyle name="40% - Ênfase6 56 2" xfId="1583" xr:uid="{00000000-0005-0000-0000-000039060000}"/>
    <cellStyle name="40% - Ênfase6 57" xfId="1584" xr:uid="{00000000-0005-0000-0000-00003A060000}"/>
    <cellStyle name="40% - Ênfase6 57 2" xfId="1585" xr:uid="{00000000-0005-0000-0000-00003B060000}"/>
    <cellStyle name="40% - Ênfase6 58" xfId="1586" xr:uid="{00000000-0005-0000-0000-00003C060000}"/>
    <cellStyle name="40% - Ênfase6 58 2" xfId="1587" xr:uid="{00000000-0005-0000-0000-00003D060000}"/>
    <cellStyle name="40% - Ênfase6 59" xfId="1588" xr:uid="{00000000-0005-0000-0000-00003E060000}"/>
    <cellStyle name="40% - Ênfase6 59 2" xfId="1589" xr:uid="{00000000-0005-0000-0000-00003F060000}"/>
    <cellStyle name="40% - Ênfase6 6" xfId="1590" xr:uid="{00000000-0005-0000-0000-000040060000}"/>
    <cellStyle name="40% - Ênfase6 60" xfId="1591" xr:uid="{00000000-0005-0000-0000-000041060000}"/>
    <cellStyle name="40% - Ênfase6 60 2" xfId="1592" xr:uid="{00000000-0005-0000-0000-000042060000}"/>
    <cellStyle name="40% - Ênfase6 60 3" xfId="1593" xr:uid="{00000000-0005-0000-0000-000043060000}"/>
    <cellStyle name="40% - Ênfase6 61" xfId="3379" xr:uid="{00000000-0005-0000-0000-000044060000}"/>
    <cellStyle name="40% - Ênfase6 7" xfId="1594" xr:uid="{00000000-0005-0000-0000-000045060000}"/>
    <cellStyle name="40% - Ênfase6 8" xfId="1595" xr:uid="{00000000-0005-0000-0000-000046060000}"/>
    <cellStyle name="40% - Ênfase6 9" xfId="1596" xr:uid="{00000000-0005-0000-0000-000047060000}"/>
    <cellStyle name="60% - Accent1" xfId="1597" xr:uid="{00000000-0005-0000-0000-000048060000}"/>
    <cellStyle name="60% - Accent2" xfId="1598" xr:uid="{00000000-0005-0000-0000-000049060000}"/>
    <cellStyle name="60% - Accent3" xfId="1599" xr:uid="{00000000-0005-0000-0000-00004A060000}"/>
    <cellStyle name="60% - Accent4" xfId="1600" xr:uid="{00000000-0005-0000-0000-00004B060000}"/>
    <cellStyle name="60% - Accent5" xfId="1601" xr:uid="{00000000-0005-0000-0000-00004C060000}"/>
    <cellStyle name="60% - Accent6" xfId="1602" xr:uid="{00000000-0005-0000-0000-00004D060000}"/>
    <cellStyle name="60% - Ênfase1" xfId="1603" builtinId="32" customBuiltin="1"/>
    <cellStyle name="60% - Ênfase1 2" xfId="3380" xr:uid="{00000000-0005-0000-0000-00004F060000}"/>
    <cellStyle name="60% - Ênfase2" xfId="1604" builtinId="36" customBuiltin="1"/>
    <cellStyle name="60% - Ênfase2 2" xfId="3381" xr:uid="{00000000-0005-0000-0000-000051060000}"/>
    <cellStyle name="60% - Ênfase3" xfId="1605" builtinId="40" customBuiltin="1"/>
    <cellStyle name="60% - Ênfase3 2" xfId="3382" xr:uid="{00000000-0005-0000-0000-000053060000}"/>
    <cellStyle name="60% - Ênfase4" xfId="1606" builtinId="44" customBuiltin="1"/>
    <cellStyle name="60% - Ênfase4 2" xfId="3383" xr:uid="{00000000-0005-0000-0000-000055060000}"/>
    <cellStyle name="60% - Ênfase5" xfId="1607" builtinId="48" customBuiltin="1"/>
    <cellStyle name="60% - Ênfase5 2" xfId="3384" xr:uid="{00000000-0005-0000-0000-000057060000}"/>
    <cellStyle name="60% - Ênfase6" xfId="1608" builtinId="52" customBuiltin="1"/>
    <cellStyle name="60% - Ênfase6 2" xfId="3385" xr:uid="{00000000-0005-0000-0000-000059060000}"/>
    <cellStyle name="Accent1" xfId="1609" xr:uid="{00000000-0005-0000-0000-00005A060000}"/>
    <cellStyle name="Accent2" xfId="1610" xr:uid="{00000000-0005-0000-0000-00005B060000}"/>
    <cellStyle name="Accent3" xfId="1611" xr:uid="{00000000-0005-0000-0000-00005C060000}"/>
    <cellStyle name="Accent4" xfId="1612" xr:uid="{00000000-0005-0000-0000-00005D060000}"/>
    <cellStyle name="Accent5" xfId="1613" xr:uid="{00000000-0005-0000-0000-00005E060000}"/>
    <cellStyle name="Accent6" xfId="1614" xr:uid="{00000000-0005-0000-0000-00005F060000}"/>
    <cellStyle name="Bad" xfId="1615" xr:uid="{00000000-0005-0000-0000-000060060000}"/>
    <cellStyle name="Bom" xfId="1616" builtinId="26" customBuiltin="1"/>
    <cellStyle name="Bom 2" xfId="3386" xr:uid="{00000000-0005-0000-0000-000062060000}"/>
    <cellStyle name="Calculation" xfId="1617" xr:uid="{00000000-0005-0000-0000-000063060000}"/>
    <cellStyle name="Cálculo" xfId="1618" builtinId="22" customBuiltin="1"/>
    <cellStyle name="Cálculo 2" xfId="3387" xr:uid="{00000000-0005-0000-0000-000065060000}"/>
    <cellStyle name="Célula de Verificação" xfId="1619" builtinId="23" customBuiltin="1"/>
    <cellStyle name="Célula de Verificação 2" xfId="3388" xr:uid="{00000000-0005-0000-0000-000067060000}"/>
    <cellStyle name="Célula Vinculada" xfId="1620" builtinId="24" customBuiltin="1"/>
    <cellStyle name="Check Cell" xfId="1621" xr:uid="{00000000-0005-0000-0000-000069060000}"/>
    <cellStyle name="Ênfase1" xfId="1622" builtinId="29" customBuiltin="1"/>
    <cellStyle name="Ênfase1 2" xfId="3389" xr:uid="{00000000-0005-0000-0000-00006B060000}"/>
    <cellStyle name="Ênfase2" xfId="1623" builtinId="33" customBuiltin="1"/>
    <cellStyle name="Ênfase2 2" xfId="3390" xr:uid="{00000000-0005-0000-0000-00006D060000}"/>
    <cellStyle name="Ênfase3" xfId="1624" builtinId="37" customBuiltin="1"/>
    <cellStyle name="Ênfase3 2" xfId="3391" xr:uid="{00000000-0005-0000-0000-00006F060000}"/>
    <cellStyle name="Ênfase4" xfId="1625" builtinId="41" customBuiltin="1"/>
    <cellStyle name="Ênfase4 2" xfId="3392" xr:uid="{00000000-0005-0000-0000-000071060000}"/>
    <cellStyle name="Ênfase5" xfId="1626" builtinId="45" customBuiltin="1"/>
    <cellStyle name="Ênfase5 2" xfId="3393" xr:uid="{00000000-0005-0000-0000-000073060000}"/>
    <cellStyle name="Ênfase6" xfId="1627" builtinId="49" customBuiltin="1"/>
    <cellStyle name="Ênfase6 2" xfId="3394" xr:uid="{00000000-0005-0000-0000-000075060000}"/>
    <cellStyle name="Entrada" xfId="1628" builtinId="20" customBuiltin="1"/>
    <cellStyle name="Entrada 2" xfId="3395" xr:uid="{00000000-0005-0000-0000-000077060000}"/>
    <cellStyle name="Excel Built-in Normal" xfId="1629" xr:uid="{00000000-0005-0000-0000-000078060000}"/>
    <cellStyle name="Explanatory Text" xfId="1630" xr:uid="{00000000-0005-0000-0000-000079060000}"/>
    <cellStyle name="Good" xfId="1631" xr:uid="{00000000-0005-0000-0000-00007A060000}"/>
    <cellStyle name="Heading 1" xfId="1632" xr:uid="{00000000-0005-0000-0000-00007B060000}"/>
    <cellStyle name="Heading 2" xfId="1633" xr:uid="{00000000-0005-0000-0000-00007C060000}"/>
    <cellStyle name="Heading 3" xfId="1634" xr:uid="{00000000-0005-0000-0000-00007D060000}"/>
    <cellStyle name="Heading 4" xfId="1635" xr:uid="{00000000-0005-0000-0000-00007E060000}"/>
    <cellStyle name="Input" xfId="1637" xr:uid="{00000000-0005-0000-0000-000080060000}"/>
    <cellStyle name="Linked Cell" xfId="1638" xr:uid="{00000000-0005-0000-0000-000081060000}"/>
    <cellStyle name="Moeda 2" xfId="1639" xr:uid="{00000000-0005-0000-0000-000082060000}"/>
    <cellStyle name="Moeda 2 10" xfId="1640" xr:uid="{00000000-0005-0000-0000-000083060000}"/>
    <cellStyle name="Moeda 2 11" xfId="1641" xr:uid="{00000000-0005-0000-0000-000084060000}"/>
    <cellStyle name="Moeda 2 12" xfId="1642" xr:uid="{00000000-0005-0000-0000-000085060000}"/>
    <cellStyle name="Moeda 2 13" xfId="1643" xr:uid="{00000000-0005-0000-0000-000086060000}"/>
    <cellStyle name="Moeda 2 14" xfId="1644" xr:uid="{00000000-0005-0000-0000-000087060000}"/>
    <cellStyle name="Moeda 2 15" xfId="1645" xr:uid="{00000000-0005-0000-0000-000088060000}"/>
    <cellStyle name="Moeda 2 16" xfId="1646" xr:uid="{00000000-0005-0000-0000-000089060000}"/>
    <cellStyle name="Moeda 2 17" xfId="1647" xr:uid="{00000000-0005-0000-0000-00008A060000}"/>
    <cellStyle name="Moeda 2 18" xfId="1648" xr:uid="{00000000-0005-0000-0000-00008B060000}"/>
    <cellStyle name="Moeda 2 19" xfId="1649" xr:uid="{00000000-0005-0000-0000-00008C060000}"/>
    <cellStyle name="Moeda 2 2" xfId="1650" xr:uid="{00000000-0005-0000-0000-00008D060000}"/>
    <cellStyle name="Moeda 2 20" xfId="1651" xr:uid="{00000000-0005-0000-0000-00008E060000}"/>
    <cellStyle name="Moeda 2 21" xfId="1652" xr:uid="{00000000-0005-0000-0000-00008F060000}"/>
    <cellStyle name="Moeda 2 22" xfId="1653" xr:uid="{00000000-0005-0000-0000-000090060000}"/>
    <cellStyle name="Moeda 2 23" xfId="1654" xr:uid="{00000000-0005-0000-0000-000091060000}"/>
    <cellStyle name="Moeda 2 24" xfId="1655" xr:uid="{00000000-0005-0000-0000-000092060000}"/>
    <cellStyle name="Moeda 2 25" xfId="1656" xr:uid="{00000000-0005-0000-0000-000093060000}"/>
    <cellStyle name="Moeda 2 26" xfId="1657" xr:uid="{00000000-0005-0000-0000-000094060000}"/>
    <cellStyle name="Moeda 2 27" xfId="1658" xr:uid="{00000000-0005-0000-0000-000095060000}"/>
    <cellStyle name="Moeda 2 28" xfId="1659" xr:uid="{00000000-0005-0000-0000-000096060000}"/>
    <cellStyle name="Moeda 2 29" xfId="1660" xr:uid="{00000000-0005-0000-0000-000097060000}"/>
    <cellStyle name="Moeda 2 3" xfId="1661" xr:uid="{00000000-0005-0000-0000-000098060000}"/>
    <cellStyle name="Moeda 2 30" xfId="1662" xr:uid="{00000000-0005-0000-0000-000099060000}"/>
    <cellStyle name="Moeda 2 31" xfId="1663" xr:uid="{00000000-0005-0000-0000-00009A060000}"/>
    <cellStyle name="Moeda 2 32" xfId="1664" xr:uid="{00000000-0005-0000-0000-00009B060000}"/>
    <cellStyle name="Moeda 2 33" xfId="1665" xr:uid="{00000000-0005-0000-0000-00009C060000}"/>
    <cellStyle name="Moeda 2 34" xfId="1666" xr:uid="{00000000-0005-0000-0000-00009D060000}"/>
    <cellStyle name="Moeda 2 35" xfId="1667" xr:uid="{00000000-0005-0000-0000-00009E060000}"/>
    <cellStyle name="Moeda 2 36" xfId="1668" xr:uid="{00000000-0005-0000-0000-00009F060000}"/>
    <cellStyle name="Moeda 2 37" xfId="1669" xr:uid="{00000000-0005-0000-0000-0000A0060000}"/>
    <cellStyle name="Moeda 2 38" xfId="1670" xr:uid="{00000000-0005-0000-0000-0000A1060000}"/>
    <cellStyle name="Moeda 2 39" xfId="1671" xr:uid="{00000000-0005-0000-0000-0000A2060000}"/>
    <cellStyle name="Moeda 2 4" xfId="1672" xr:uid="{00000000-0005-0000-0000-0000A3060000}"/>
    <cellStyle name="Moeda 2 40" xfId="1673" xr:uid="{00000000-0005-0000-0000-0000A4060000}"/>
    <cellStyle name="Moeda 2 41" xfId="1674" xr:uid="{00000000-0005-0000-0000-0000A5060000}"/>
    <cellStyle name="Moeda 2 42" xfId="1675" xr:uid="{00000000-0005-0000-0000-0000A6060000}"/>
    <cellStyle name="Moeda 2 43" xfId="1676" xr:uid="{00000000-0005-0000-0000-0000A7060000}"/>
    <cellStyle name="Moeda 2 44" xfId="1677" xr:uid="{00000000-0005-0000-0000-0000A8060000}"/>
    <cellStyle name="Moeda 2 45" xfId="1678" xr:uid="{00000000-0005-0000-0000-0000A9060000}"/>
    <cellStyle name="Moeda 2 46" xfId="1679" xr:uid="{00000000-0005-0000-0000-0000AA060000}"/>
    <cellStyle name="Moeda 2 47" xfId="1680" xr:uid="{00000000-0005-0000-0000-0000AB060000}"/>
    <cellStyle name="Moeda 2 48" xfId="1681" xr:uid="{00000000-0005-0000-0000-0000AC060000}"/>
    <cellStyle name="Moeda 2 49" xfId="1682" xr:uid="{00000000-0005-0000-0000-0000AD060000}"/>
    <cellStyle name="Moeda 2 5" xfId="1683" xr:uid="{00000000-0005-0000-0000-0000AE060000}"/>
    <cellStyle name="Moeda 2 50" xfId="1684" xr:uid="{00000000-0005-0000-0000-0000AF060000}"/>
    <cellStyle name="Moeda 2 51" xfId="1685" xr:uid="{00000000-0005-0000-0000-0000B0060000}"/>
    <cellStyle name="Moeda 2 52" xfId="1686" xr:uid="{00000000-0005-0000-0000-0000B1060000}"/>
    <cellStyle name="Moeda 2 53" xfId="1687" xr:uid="{00000000-0005-0000-0000-0000B2060000}"/>
    <cellStyle name="Moeda 2 54" xfId="1688" xr:uid="{00000000-0005-0000-0000-0000B3060000}"/>
    <cellStyle name="Moeda 2 55" xfId="1689" xr:uid="{00000000-0005-0000-0000-0000B4060000}"/>
    <cellStyle name="Moeda 2 56" xfId="1690" xr:uid="{00000000-0005-0000-0000-0000B5060000}"/>
    <cellStyle name="Moeda 2 57" xfId="1691" xr:uid="{00000000-0005-0000-0000-0000B6060000}"/>
    <cellStyle name="Moeda 2 58" xfId="1692" xr:uid="{00000000-0005-0000-0000-0000B7060000}"/>
    <cellStyle name="Moeda 2 59" xfId="3396" xr:uid="{00000000-0005-0000-0000-0000B8060000}"/>
    <cellStyle name="Moeda 2 6" xfId="1693" xr:uid="{00000000-0005-0000-0000-0000B9060000}"/>
    <cellStyle name="Moeda 2 7" xfId="1694" xr:uid="{00000000-0005-0000-0000-0000BA060000}"/>
    <cellStyle name="Moeda 2 8" xfId="1695" xr:uid="{00000000-0005-0000-0000-0000BB060000}"/>
    <cellStyle name="Moeda 2 9" xfId="1696" xr:uid="{00000000-0005-0000-0000-0000BC060000}"/>
    <cellStyle name="Moeda 2_818889 Palmeirais Orc. Rec. Estrada Vicinal CM" xfId="1697" xr:uid="{00000000-0005-0000-0000-0000BD060000}"/>
    <cellStyle name="Moeda 3" xfId="1698" xr:uid="{00000000-0005-0000-0000-0000BE060000}"/>
    <cellStyle name="Moeda 3 2" xfId="3397" xr:uid="{00000000-0005-0000-0000-0000BF060000}"/>
    <cellStyle name="Moeda 4" xfId="1699" xr:uid="{00000000-0005-0000-0000-0000C0060000}"/>
    <cellStyle name="Neutral" xfId="1701" xr:uid="{00000000-0005-0000-0000-0000C2060000}"/>
    <cellStyle name="Neutro" xfId="1700" builtinId="28" customBuiltin="1"/>
    <cellStyle name="Normal" xfId="0" builtinId="0"/>
    <cellStyle name="Normal 10" xfId="1702" xr:uid="{00000000-0005-0000-0000-0000C4060000}"/>
    <cellStyle name="Normal 11" xfId="1703" xr:uid="{00000000-0005-0000-0000-0000C5060000}"/>
    <cellStyle name="Normal 12" xfId="3431" xr:uid="{00000000-0005-0000-0000-0000C6060000}"/>
    <cellStyle name="Normal 12 2" xfId="1704" xr:uid="{00000000-0005-0000-0000-0000C7060000}"/>
    <cellStyle name="Normal 12 3" xfId="3438" xr:uid="{00000000-0005-0000-0000-0000C8060000}"/>
    <cellStyle name="Normal 13" xfId="3432" xr:uid="{00000000-0005-0000-0000-0000C9060000}"/>
    <cellStyle name="Normal 13 2" xfId="3398" xr:uid="{00000000-0005-0000-0000-0000CA060000}"/>
    <cellStyle name="Normal 13 2 2" xfId="3435" xr:uid="{00000000-0005-0000-0000-0000CB060000}"/>
    <cellStyle name="Normal 13 3" xfId="3439" xr:uid="{00000000-0005-0000-0000-0000CC060000}"/>
    <cellStyle name="Normal 14 2" xfId="1705" xr:uid="{00000000-0005-0000-0000-0000CD060000}"/>
    <cellStyle name="Normal 14 3" xfId="3399" xr:uid="{00000000-0005-0000-0000-0000CE060000}"/>
    <cellStyle name="Normal 15 2" xfId="1706" xr:uid="{00000000-0005-0000-0000-0000CF060000}"/>
    <cellStyle name="Normal 15 3" xfId="3400" xr:uid="{00000000-0005-0000-0000-0000D0060000}"/>
    <cellStyle name="Normal 17 2" xfId="1707" xr:uid="{00000000-0005-0000-0000-0000D1060000}"/>
    <cellStyle name="Normal 18 2" xfId="1708" xr:uid="{00000000-0005-0000-0000-0000D2060000}"/>
    <cellStyle name="Normal 19 2" xfId="1709" xr:uid="{00000000-0005-0000-0000-0000D3060000}"/>
    <cellStyle name="Normal 2" xfId="1710" xr:uid="{00000000-0005-0000-0000-0000D4060000}"/>
    <cellStyle name="Normal 2 10" xfId="1711" xr:uid="{00000000-0005-0000-0000-0000D5060000}"/>
    <cellStyle name="Normal 2 11" xfId="1712" xr:uid="{00000000-0005-0000-0000-0000D6060000}"/>
    <cellStyle name="Normal 2 12" xfId="1713" xr:uid="{00000000-0005-0000-0000-0000D7060000}"/>
    <cellStyle name="Normal 2 13" xfId="1714" xr:uid="{00000000-0005-0000-0000-0000D8060000}"/>
    <cellStyle name="Normal 2 14" xfId="1715" xr:uid="{00000000-0005-0000-0000-0000D9060000}"/>
    <cellStyle name="Normal 2 15" xfId="1716" xr:uid="{00000000-0005-0000-0000-0000DA060000}"/>
    <cellStyle name="Normal 2 16" xfId="1717" xr:uid="{00000000-0005-0000-0000-0000DB060000}"/>
    <cellStyle name="Normal 2 17" xfId="1718" xr:uid="{00000000-0005-0000-0000-0000DC060000}"/>
    <cellStyle name="Normal 2 18" xfId="1719" xr:uid="{00000000-0005-0000-0000-0000DD060000}"/>
    <cellStyle name="Normal 2 19" xfId="1720" xr:uid="{00000000-0005-0000-0000-0000DE060000}"/>
    <cellStyle name="Normal 2 2" xfId="1721" xr:uid="{00000000-0005-0000-0000-0000DF060000}"/>
    <cellStyle name="Normal 2 2 2" xfId="1722" xr:uid="{00000000-0005-0000-0000-0000E0060000}"/>
    <cellStyle name="Normal 2 2 3" xfId="1723" xr:uid="{00000000-0005-0000-0000-0000E1060000}"/>
    <cellStyle name="Normal 2 2 4" xfId="1724" xr:uid="{00000000-0005-0000-0000-0000E2060000}"/>
    <cellStyle name="Normal 2 2 5" xfId="1725" xr:uid="{00000000-0005-0000-0000-0000E3060000}"/>
    <cellStyle name="Normal 2 2 6" xfId="1726" xr:uid="{00000000-0005-0000-0000-0000E4060000}"/>
    <cellStyle name="Normal 2 20" xfId="1727" xr:uid="{00000000-0005-0000-0000-0000E5060000}"/>
    <cellStyle name="Normal 2 21" xfId="1728" xr:uid="{00000000-0005-0000-0000-0000E6060000}"/>
    <cellStyle name="Normal 2 22" xfId="1729" xr:uid="{00000000-0005-0000-0000-0000E7060000}"/>
    <cellStyle name="Normal 2 23" xfId="1730" xr:uid="{00000000-0005-0000-0000-0000E8060000}"/>
    <cellStyle name="Normal 2 24" xfId="1731" xr:uid="{00000000-0005-0000-0000-0000E9060000}"/>
    <cellStyle name="Normal 2 25" xfId="1732" xr:uid="{00000000-0005-0000-0000-0000EA060000}"/>
    <cellStyle name="Normal 2 26" xfId="1733" xr:uid="{00000000-0005-0000-0000-0000EB060000}"/>
    <cellStyle name="Normal 2 27" xfId="1734" xr:uid="{00000000-0005-0000-0000-0000EC060000}"/>
    <cellStyle name="Normal 2 28" xfId="1735" xr:uid="{00000000-0005-0000-0000-0000ED060000}"/>
    <cellStyle name="Normal 2 29" xfId="1736" xr:uid="{00000000-0005-0000-0000-0000EE060000}"/>
    <cellStyle name="Normal 2 3" xfId="1737" xr:uid="{00000000-0005-0000-0000-0000EF060000}"/>
    <cellStyle name="Normal 2 30" xfId="1738" xr:uid="{00000000-0005-0000-0000-0000F0060000}"/>
    <cellStyle name="Normal 2 31" xfId="1739" xr:uid="{00000000-0005-0000-0000-0000F1060000}"/>
    <cellStyle name="Normal 2 32" xfId="1740" xr:uid="{00000000-0005-0000-0000-0000F2060000}"/>
    <cellStyle name="Normal 2 33" xfId="1741" xr:uid="{00000000-0005-0000-0000-0000F3060000}"/>
    <cellStyle name="Normal 2 34" xfId="1742" xr:uid="{00000000-0005-0000-0000-0000F4060000}"/>
    <cellStyle name="Normal 2 35" xfId="1743" xr:uid="{00000000-0005-0000-0000-0000F5060000}"/>
    <cellStyle name="Normal 2 36" xfId="1744" xr:uid="{00000000-0005-0000-0000-0000F6060000}"/>
    <cellStyle name="Normal 2 37" xfId="1745" xr:uid="{00000000-0005-0000-0000-0000F7060000}"/>
    <cellStyle name="Normal 2 38" xfId="1746" xr:uid="{00000000-0005-0000-0000-0000F8060000}"/>
    <cellStyle name="Normal 2 39" xfId="1747" xr:uid="{00000000-0005-0000-0000-0000F9060000}"/>
    <cellStyle name="Normal 2 4" xfId="1748" xr:uid="{00000000-0005-0000-0000-0000FA060000}"/>
    <cellStyle name="Normal 2 40" xfId="1749" xr:uid="{00000000-0005-0000-0000-0000FB060000}"/>
    <cellStyle name="Normal 2 41" xfId="1750" xr:uid="{00000000-0005-0000-0000-0000FC060000}"/>
    <cellStyle name="Normal 2 42" xfId="1751" xr:uid="{00000000-0005-0000-0000-0000FD060000}"/>
    <cellStyle name="Normal 2 43" xfId="1752" xr:uid="{00000000-0005-0000-0000-0000FE060000}"/>
    <cellStyle name="Normal 2 44" xfId="1753" xr:uid="{00000000-0005-0000-0000-0000FF060000}"/>
    <cellStyle name="Normal 2 45" xfId="1754" xr:uid="{00000000-0005-0000-0000-000000070000}"/>
    <cellStyle name="Normal 2 46" xfId="1755" xr:uid="{00000000-0005-0000-0000-000001070000}"/>
    <cellStyle name="Normal 2 47" xfId="1756" xr:uid="{00000000-0005-0000-0000-000002070000}"/>
    <cellStyle name="Normal 2 48" xfId="1757" xr:uid="{00000000-0005-0000-0000-000003070000}"/>
    <cellStyle name="Normal 2 49" xfId="1758" xr:uid="{00000000-0005-0000-0000-000004070000}"/>
    <cellStyle name="Normal 2 5" xfId="1759" xr:uid="{00000000-0005-0000-0000-000005070000}"/>
    <cellStyle name="Normal 2 50" xfId="1760" xr:uid="{00000000-0005-0000-0000-000006070000}"/>
    <cellStyle name="Normal 2 51" xfId="1761" xr:uid="{00000000-0005-0000-0000-000007070000}"/>
    <cellStyle name="Normal 2 52" xfId="1762" xr:uid="{00000000-0005-0000-0000-000008070000}"/>
    <cellStyle name="Normal 2 53" xfId="1763" xr:uid="{00000000-0005-0000-0000-000009070000}"/>
    <cellStyle name="Normal 2 54" xfId="1764" xr:uid="{00000000-0005-0000-0000-00000A070000}"/>
    <cellStyle name="Normal 2 55" xfId="1765" xr:uid="{00000000-0005-0000-0000-00000B070000}"/>
    <cellStyle name="Normal 2 56" xfId="1766" xr:uid="{00000000-0005-0000-0000-00000C070000}"/>
    <cellStyle name="Normal 2 57" xfId="1767" xr:uid="{00000000-0005-0000-0000-00000D070000}"/>
    <cellStyle name="Normal 2 58" xfId="1768" xr:uid="{00000000-0005-0000-0000-00000E070000}"/>
    <cellStyle name="Normal 2 59" xfId="1769" xr:uid="{00000000-0005-0000-0000-00000F070000}"/>
    <cellStyle name="Normal 2 6" xfId="1770" xr:uid="{00000000-0005-0000-0000-000010070000}"/>
    <cellStyle name="Normal 2 60" xfId="1771" xr:uid="{00000000-0005-0000-0000-000011070000}"/>
    <cellStyle name="Normal 2 7" xfId="1772" xr:uid="{00000000-0005-0000-0000-000012070000}"/>
    <cellStyle name="Normal 2 8" xfId="1773" xr:uid="{00000000-0005-0000-0000-000013070000}"/>
    <cellStyle name="Normal 2 9" xfId="1774" xr:uid="{00000000-0005-0000-0000-000014070000}"/>
    <cellStyle name="Normal 2_OrçRodoviáriaCaracol_CM REV 01" xfId="1775" xr:uid="{00000000-0005-0000-0000-000015070000}"/>
    <cellStyle name="Normal 20" xfId="1776" xr:uid="{00000000-0005-0000-0000-000016070000}"/>
    <cellStyle name="Normal 21 2" xfId="1777" xr:uid="{00000000-0005-0000-0000-000017070000}"/>
    <cellStyle name="Normal 21 3" xfId="1778" xr:uid="{00000000-0005-0000-0000-000018070000}"/>
    <cellStyle name="Normal 22" xfId="1779" xr:uid="{00000000-0005-0000-0000-000019070000}"/>
    <cellStyle name="Normal 22 2" xfId="1780" xr:uid="{00000000-0005-0000-0000-00001A070000}"/>
    <cellStyle name="Normal 23" xfId="1781" xr:uid="{00000000-0005-0000-0000-00001B070000}"/>
    <cellStyle name="Normal 23 2" xfId="3433" xr:uid="{00000000-0005-0000-0000-00001C070000}"/>
    <cellStyle name="Normal 3" xfId="1782" xr:uid="{00000000-0005-0000-0000-00001D070000}"/>
    <cellStyle name="Normal 3 2" xfId="3402" xr:uid="{00000000-0005-0000-0000-00001E070000}"/>
    <cellStyle name="Normal 3 2 2" xfId="3436" xr:uid="{00000000-0005-0000-0000-00001F070000}"/>
    <cellStyle name="Normal 3 3" xfId="3401" xr:uid="{00000000-0005-0000-0000-000020070000}"/>
    <cellStyle name="Normal 3 4" xfId="3434" xr:uid="{00000000-0005-0000-0000-000021070000}"/>
    <cellStyle name="Normal 4" xfId="3430" xr:uid="{00000000-0005-0000-0000-000022070000}"/>
    <cellStyle name="Normal 4 10" xfId="1783" xr:uid="{00000000-0005-0000-0000-000023070000}"/>
    <cellStyle name="Normal 4 11" xfId="1784" xr:uid="{00000000-0005-0000-0000-000024070000}"/>
    <cellStyle name="Normal 4 12" xfId="1785" xr:uid="{00000000-0005-0000-0000-000025070000}"/>
    <cellStyle name="Normal 4 13" xfId="1786" xr:uid="{00000000-0005-0000-0000-000026070000}"/>
    <cellStyle name="Normal 4 14" xfId="1787" xr:uid="{00000000-0005-0000-0000-000027070000}"/>
    <cellStyle name="Normal 4 15" xfId="1788" xr:uid="{00000000-0005-0000-0000-000028070000}"/>
    <cellStyle name="Normal 4 16" xfId="1789" xr:uid="{00000000-0005-0000-0000-000029070000}"/>
    <cellStyle name="Normal 4 17" xfId="1790" xr:uid="{00000000-0005-0000-0000-00002A070000}"/>
    <cellStyle name="Normal 4 18" xfId="1791" xr:uid="{00000000-0005-0000-0000-00002B070000}"/>
    <cellStyle name="Normal 4 19" xfId="1792" xr:uid="{00000000-0005-0000-0000-00002C070000}"/>
    <cellStyle name="Normal 4 2" xfId="1793" xr:uid="{00000000-0005-0000-0000-00002D070000}"/>
    <cellStyle name="Normal 4 20" xfId="1794" xr:uid="{00000000-0005-0000-0000-00002E070000}"/>
    <cellStyle name="Normal 4 21" xfId="1795" xr:uid="{00000000-0005-0000-0000-00002F070000}"/>
    <cellStyle name="Normal 4 22" xfId="1796" xr:uid="{00000000-0005-0000-0000-000030070000}"/>
    <cellStyle name="Normal 4 23" xfId="1797" xr:uid="{00000000-0005-0000-0000-000031070000}"/>
    <cellStyle name="Normal 4 24" xfId="1798" xr:uid="{00000000-0005-0000-0000-000032070000}"/>
    <cellStyle name="Normal 4 25" xfId="1799" xr:uid="{00000000-0005-0000-0000-000033070000}"/>
    <cellStyle name="Normal 4 26" xfId="1800" xr:uid="{00000000-0005-0000-0000-000034070000}"/>
    <cellStyle name="Normal 4 27" xfId="1801" xr:uid="{00000000-0005-0000-0000-000035070000}"/>
    <cellStyle name="Normal 4 28" xfId="1802" xr:uid="{00000000-0005-0000-0000-000036070000}"/>
    <cellStyle name="Normal 4 29" xfId="1803" xr:uid="{00000000-0005-0000-0000-000037070000}"/>
    <cellStyle name="Normal 4 3" xfId="1804" xr:uid="{00000000-0005-0000-0000-000038070000}"/>
    <cellStyle name="Normal 4 30" xfId="1805" xr:uid="{00000000-0005-0000-0000-000039070000}"/>
    <cellStyle name="Normal 4 31" xfId="1806" xr:uid="{00000000-0005-0000-0000-00003A070000}"/>
    <cellStyle name="Normal 4 32" xfId="1807" xr:uid="{00000000-0005-0000-0000-00003B070000}"/>
    <cellStyle name="Normal 4 33" xfId="1808" xr:uid="{00000000-0005-0000-0000-00003C070000}"/>
    <cellStyle name="Normal 4 34" xfId="1809" xr:uid="{00000000-0005-0000-0000-00003D070000}"/>
    <cellStyle name="Normal 4 35" xfId="1810" xr:uid="{00000000-0005-0000-0000-00003E070000}"/>
    <cellStyle name="Normal 4 36" xfId="1811" xr:uid="{00000000-0005-0000-0000-00003F070000}"/>
    <cellStyle name="Normal 4 37" xfId="1812" xr:uid="{00000000-0005-0000-0000-000040070000}"/>
    <cellStyle name="Normal 4 38" xfId="1813" xr:uid="{00000000-0005-0000-0000-000041070000}"/>
    <cellStyle name="Normal 4 39" xfId="1814" xr:uid="{00000000-0005-0000-0000-000042070000}"/>
    <cellStyle name="Normal 4 4" xfId="1815" xr:uid="{00000000-0005-0000-0000-000043070000}"/>
    <cellStyle name="Normal 4 40" xfId="1816" xr:uid="{00000000-0005-0000-0000-000044070000}"/>
    <cellStyle name="Normal 4 41" xfId="1817" xr:uid="{00000000-0005-0000-0000-000045070000}"/>
    <cellStyle name="Normal 4 42" xfId="1818" xr:uid="{00000000-0005-0000-0000-000046070000}"/>
    <cellStyle name="Normal 4 43" xfId="1819" xr:uid="{00000000-0005-0000-0000-000047070000}"/>
    <cellStyle name="Normal 4 44" xfId="1820" xr:uid="{00000000-0005-0000-0000-000048070000}"/>
    <cellStyle name="Normal 4 45" xfId="1821" xr:uid="{00000000-0005-0000-0000-000049070000}"/>
    <cellStyle name="Normal 4 46" xfId="1822" xr:uid="{00000000-0005-0000-0000-00004A070000}"/>
    <cellStyle name="Normal 4 47" xfId="3437" xr:uid="{00000000-0005-0000-0000-00004B070000}"/>
    <cellStyle name="Normal 4 5" xfId="1823" xr:uid="{00000000-0005-0000-0000-00004C070000}"/>
    <cellStyle name="Normal 4 6" xfId="1824" xr:uid="{00000000-0005-0000-0000-00004D070000}"/>
    <cellStyle name="Normal 4 7" xfId="1825" xr:uid="{00000000-0005-0000-0000-00004E070000}"/>
    <cellStyle name="Normal 4 8" xfId="1826" xr:uid="{00000000-0005-0000-0000-00004F070000}"/>
    <cellStyle name="Normal 4 9" xfId="1827" xr:uid="{00000000-0005-0000-0000-000050070000}"/>
    <cellStyle name="Normal 5" xfId="1828" xr:uid="{00000000-0005-0000-0000-000051070000}"/>
    <cellStyle name="Normal 6" xfId="1829" xr:uid="{00000000-0005-0000-0000-000052070000}"/>
    <cellStyle name="Normal 7" xfId="1830" xr:uid="{00000000-0005-0000-0000-000053070000}"/>
    <cellStyle name="Normal 8" xfId="1831" xr:uid="{00000000-0005-0000-0000-000054070000}"/>
    <cellStyle name="Normal 9" xfId="1832" xr:uid="{00000000-0005-0000-0000-000055070000}"/>
    <cellStyle name="Nota" xfId="1833" builtinId="10" customBuiltin="1"/>
    <cellStyle name="Nota 2" xfId="1834" xr:uid="{00000000-0005-0000-0000-000057070000}"/>
    <cellStyle name="Nota 2 2" xfId="1835" xr:uid="{00000000-0005-0000-0000-000058070000}"/>
    <cellStyle name="Nota 2 3" xfId="1836" xr:uid="{00000000-0005-0000-0000-000059070000}"/>
    <cellStyle name="Nota 2 4" xfId="1837" xr:uid="{00000000-0005-0000-0000-00005A070000}"/>
    <cellStyle name="Nota 2 5" xfId="1838" xr:uid="{00000000-0005-0000-0000-00005B070000}"/>
    <cellStyle name="Nota 2 6" xfId="1839" xr:uid="{00000000-0005-0000-0000-00005C070000}"/>
    <cellStyle name="Nota 2_Orcamento Caracol CM SICRO 2" xfId="1840" xr:uid="{00000000-0005-0000-0000-00005D070000}"/>
    <cellStyle name="Nota 3" xfId="1841" xr:uid="{00000000-0005-0000-0000-00005E070000}"/>
    <cellStyle name="Nota 3 2" xfId="1842" xr:uid="{00000000-0005-0000-0000-00005F070000}"/>
    <cellStyle name="Nota 3 3" xfId="1843" xr:uid="{00000000-0005-0000-0000-000060070000}"/>
    <cellStyle name="Nota 3 4" xfId="1844" xr:uid="{00000000-0005-0000-0000-000061070000}"/>
    <cellStyle name="Nota 3 5" xfId="1845" xr:uid="{00000000-0005-0000-0000-000062070000}"/>
    <cellStyle name="Nota 3 6" xfId="1846" xr:uid="{00000000-0005-0000-0000-000063070000}"/>
    <cellStyle name="Nota 3_Orcamento Caracol CM SICRO 2" xfId="1847" xr:uid="{00000000-0005-0000-0000-000064070000}"/>
    <cellStyle name="Nota 4" xfId="1848" xr:uid="{00000000-0005-0000-0000-000065070000}"/>
    <cellStyle name="Nota 5" xfId="3403" xr:uid="{00000000-0005-0000-0000-000066070000}"/>
    <cellStyle name="Note" xfId="1849" xr:uid="{00000000-0005-0000-0000-000067070000}"/>
    <cellStyle name="Output" xfId="1850" xr:uid="{00000000-0005-0000-0000-000068070000}"/>
    <cellStyle name="Porcentagem" xfId="1851" builtinId="5"/>
    <cellStyle name="Porcentagem 10" xfId="3405" xr:uid="{00000000-0005-0000-0000-00006A070000}"/>
    <cellStyle name="Porcentagem 2" xfId="1852" xr:uid="{00000000-0005-0000-0000-00006B070000}"/>
    <cellStyle name="Porcentagem 2 10" xfId="1853" xr:uid="{00000000-0005-0000-0000-00006C070000}"/>
    <cellStyle name="Porcentagem 2 11" xfId="1854" xr:uid="{00000000-0005-0000-0000-00006D070000}"/>
    <cellStyle name="Porcentagem 2 12" xfId="1855" xr:uid="{00000000-0005-0000-0000-00006E070000}"/>
    <cellStyle name="Porcentagem 2 13" xfId="1856" xr:uid="{00000000-0005-0000-0000-00006F070000}"/>
    <cellStyle name="Porcentagem 2 14" xfId="1857" xr:uid="{00000000-0005-0000-0000-000070070000}"/>
    <cellStyle name="Porcentagem 2 15" xfId="1858" xr:uid="{00000000-0005-0000-0000-000071070000}"/>
    <cellStyle name="Porcentagem 2 16" xfId="1859" xr:uid="{00000000-0005-0000-0000-000072070000}"/>
    <cellStyle name="Porcentagem 2 17" xfId="1860" xr:uid="{00000000-0005-0000-0000-000073070000}"/>
    <cellStyle name="Porcentagem 2 18" xfId="1861" xr:uid="{00000000-0005-0000-0000-000074070000}"/>
    <cellStyle name="Porcentagem 2 19" xfId="1862" xr:uid="{00000000-0005-0000-0000-000075070000}"/>
    <cellStyle name="Porcentagem 2 2" xfId="1863" xr:uid="{00000000-0005-0000-0000-000076070000}"/>
    <cellStyle name="Porcentagem 2 2 10" xfId="1864" xr:uid="{00000000-0005-0000-0000-000077070000}"/>
    <cellStyle name="Porcentagem 2 2 11" xfId="1865" xr:uid="{00000000-0005-0000-0000-000078070000}"/>
    <cellStyle name="Porcentagem 2 2 12" xfId="1866" xr:uid="{00000000-0005-0000-0000-000079070000}"/>
    <cellStyle name="Porcentagem 2 2 13" xfId="1867" xr:uid="{00000000-0005-0000-0000-00007A070000}"/>
    <cellStyle name="Porcentagem 2 2 14" xfId="1868" xr:uid="{00000000-0005-0000-0000-00007B070000}"/>
    <cellStyle name="Porcentagem 2 2 15" xfId="1869" xr:uid="{00000000-0005-0000-0000-00007C070000}"/>
    <cellStyle name="Porcentagem 2 2 16" xfId="1870" xr:uid="{00000000-0005-0000-0000-00007D070000}"/>
    <cellStyle name="Porcentagem 2 2 17" xfId="1871" xr:uid="{00000000-0005-0000-0000-00007E070000}"/>
    <cellStyle name="Porcentagem 2 2 18" xfId="1872" xr:uid="{00000000-0005-0000-0000-00007F070000}"/>
    <cellStyle name="Porcentagem 2 2 19" xfId="1873" xr:uid="{00000000-0005-0000-0000-000080070000}"/>
    <cellStyle name="Porcentagem 2 2 2" xfId="1874" xr:uid="{00000000-0005-0000-0000-000081070000}"/>
    <cellStyle name="Porcentagem 2 2 20" xfId="1875" xr:uid="{00000000-0005-0000-0000-000082070000}"/>
    <cellStyle name="Porcentagem 2 2 21" xfId="1876" xr:uid="{00000000-0005-0000-0000-000083070000}"/>
    <cellStyle name="Porcentagem 2 2 22" xfId="1877" xr:uid="{00000000-0005-0000-0000-000084070000}"/>
    <cellStyle name="Porcentagem 2 2 23" xfId="1878" xr:uid="{00000000-0005-0000-0000-000085070000}"/>
    <cellStyle name="Porcentagem 2 2 24" xfId="1879" xr:uid="{00000000-0005-0000-0000-000086070000}"/>
    <cellStyle name="Porcentagem 2 2 25" xfId="1880" xr:uid="{00000000-0005-0000-0000-000087070000}"/>
    <cellStyle name="Porcentagem 2 2 26" xfId="1881" xr:uid="{00000000-0005-0000-0000-000088070000}"/>
    <cellStyle name="Porcentagem 2 2 27" xfId="1882" xr:uid="{00000000-0005-0000-0000-000089070000}"/>
    <cellStyle name="Porcentagem 2 2 28" xfId="1883" xr:uid="{00000000-0005-0000-0000-00008A070000}"/>
    <cellStyle name="Porcentagem 2 2 29" xfId="1884" xr:uid="{00000000-0005-0000-0000-00008B070000}"/>
    <cellStyle name="Porcentagem 2 2 3" xfId="1885" xr:uid="{00000000-0005-0000-0000-00008C070000}"/>
    <cellStyle name="Porcentagem 2 2 30" xfId="1886" xr:uid="{00000000-0005-0000-0000-00008D070000}"/>
    <cellStyle name="Porcentagem 2 2 31" xfId="1887" xr:uid="{00000000-0005-0000-0000-00008E070000}"/>
    <cellStyle name="Porcentagem 2 2 32" xfId="1888" xr:uid="{00000000-0005-0000-0000-00008F070000}"/>
    <cellStyle name="Porcentagem 2 2 33" xfId="1889" xr:uid="{00000000-0005-0000-0000-000090070000}"/>
    <cellStyle name="Porcentagem 2 2 34" xfId="1890" xr:uid="{00000000-0005-0000-0000-000091070000}"/>
    <cellStyle name="Porcentagem 2 2 35" xfId="1891" xr:uid="{00000000-0005-0000-0000-000092070000}"/>
    <cellStyle name="Porcentagem 2 2 36" xfId="1892" xr:uid="{00000000-0005-0000-0000-000093070000}"/>
    <cellStyle name="Porcentagem 2 2 37" xfId="1893" xr:uid="{00000000-0005-0000-0000-000094070000}"/>
    <cellStyle name="Porcentagem 2 2 38" xfId="1894" xr:uid="{00000000-0005-0000-0000-000095070000}"/>
    <cellStyle name="Porcentagem 2 2 39" xfId="1895" xr:uid="{00000000-0005-0000-0000-000096070000}"/>
    <cellStyle name="Porcentagem 2 2 4" xfId="1896" xr:uid="{00000000-0005-0000-0000-000097070000}"/>
    <cellStyle name="Porcentagem 2 2 40" xfId="1897" xr:uid="{00000000-0005-0000-0000-000098070000}"/>
    <cellStyle name="Porcentagem 2 2 41" xfId="1898" xr:uid="{00000000-0005-0000-0000-000099070000}"/>
    <cellStyle name="Porcentagem 2 2 42" xfId="1899" xr:uid="{00000000-0005-0000-0000-00009A070000}"/>
    <cellStyle name="Porcentagem 2 2 43" xfId="1900" xr:uid="{00000000-0005-0000-0000-00009B070000}"/>
    <cellStyle name="Porcentagem 2 2 44" xfId="1901" xr:uid="{00000000-0005-0000-0000-00009C070000}"/>
    <cellStyle name="Porcentagem 2 2 45" xfId="1902" xr:uid="{00000000-0005-0000-0000-00009D070000}"/>
    <cellStyle name="Porcentagem 2 2 46" xfId="1903" xr:uid="{00000000-0005-0000-0000-00009E070000}"/>
    <cellStyle name="Porcentagem 2 2 47" xfId="1904" xr:uid="{00000000-0005-0000-0000-00009F070000}"/>
    <cellStyle name="Porcentagem 2 2 48" xfId="1905" xr:uid="{00000000-0005-0000-0000-0000A0070000}"/>
    <cellStyle name="Porcentagem 2 2 49" xfId="1906" xr:uid="{00000000-0005-0000-0000-0000A1070000}"/>
    <cellStyle name="Porcentagem 2 2 5" xfId="1907" xr:uid="{00000000-0005-0000-0000-0000A2070000}"/>
    <cellStyle name="Porcentagem 2 2 50" xfId="1908" xr:uid="{00000000-0005-0000-0000-0000A3070000}"/>
    <cellStyle name="Porcentagem 2 2 51" xfId="1909" xr:uid="{00000000-0005-0000-0000-0000A4070000}"/>
    <cellStyle name="Porcentagem 2 2 52" xfId="1910" xr:uid="{00000000-0005-0000-0000-0000A5070000}"/>
    <cellStyle name="Porcentagem 2 2 53" xfId="1911" xr:uid="{00000000-0005-0000-0000-0000A6070000}"/>
    <cellStyle name="Porcentagem 2 2 54" xfId="1912" xr:uid="{00000000-0005-0000-0000-0000A7070000}"/>
    <cellStyle name="Porcentagem 2 2 55" xfId="1913" xr:uid="{00000000-0005-0000-0000-0000A8070000}"/>
    <cellStyle name="Porcentagem 2 2 56" xfId="1914" xr:uid="{00000000-0005-0000-0000-0000A9070000}"/>
    <cellStyle name="Porcentagem 2 2 57" xfId="1915" xr:uid="{00000000-0005-0000-0000-0000AA070000}"/>
    <cellStyle name="Porcentagem 2 2 58" xfId="1916" xr:uid="{00000000-0005-0000-0000-0000AB070000}"/>
    <cellStyle name="Porcentagem 2 2 6" xfId="1917" xr:uid="{00000000-0005-0000-0000-0000AC070000}"/>
    <cellStyle name="Porcentagem 2 2 7" xfId="1918" xr:uid="{00000000-0005-0000-0000-0000AD070000}"/>
    <cellStyle name="Porcentagem 2 2 8" xfId="1919" xr:uid="{00000000-0005-0000-0000-0000AE070000}"/>
    <cellStyle name="Porcentagem 2 2 9" xfId="1920" xr:uid="{00000000-0005-0000-0000-0000AF070000}"/>
    <cellStyle name="Porcentagem 2 20" xfId="1921" xr:uid="{00000000-0005-0000-0000-0000B0070000}"/>
    <cellStyle name="Porcentagem 2 21" xfId="1922" xr:uid="{00000000-0005-0000-0000-0000B1070000}"/>
    <cellStyle name="Porcentagem 2 22" xfId="1923" xr:uid="{00000000-0005-0000-0000-0000B2070000}"/>
    <cellStyle name="Porcentagem 2 23" xfId="1924" xr:uid="{00000000-0005-0000-0000-0000B3070000}"/>
    <cellStyle name="Porcentagem 2 24" xfId="1925" xr:uid="{00000000-0005-0000-0000-0000B4070000}"/>
    <cellStyle name="Porcentagem 2 25" xfId="1926" xr:uid="{00000000-0005-0000-0000-0000B5070000}"/>
    <cellStyle name="Porcentagem 2 26" xfId="1927" xr:uid="{00000000-0005-0000-0000-0000B6070000}"/>
    <cellStyle name="Porcentagem 2 27" xfId="1928" xr:uid="{00000000-0005-0000-0000-0000B7070000}"/>
    <cellStyle name="Porcentagem 2 28" xfId="1929" xr:uid="{00000000-0005-0000-0000-0000B8070000}"/>
    <cellStyle name="Porcentagem 2 29" xfId="1930" xr:uid="{00000000-0005-0000-0000-0000B9070000}"/>
    <cellStyle name="Porcentagem 2 3" xfId="1931" xr:uid="{00000000-0005-0000-0000-0000BA070000}"/>
    <cellStyle name="Porcentagem 2 30" xfId="1932" xr:uid="{00000000-0005-0000-0000-0000BB070000}"/>
    <cellStyle name="Porcentagem 2 31" xfId="1933" xr:uid="{00000000-0005-0000-0000-0000BC070000}"/>
    <cellStyle name="Porcentagem 2 32" xfId="1934" xr:uid="{00000000-0005-0000-0000-0000BD070000}"/>
    <cellStyle name="Porcentagem 2 33" xfId="1935" xr:uid="{00000000-0005-0000-0000-0000BE070000}"/>
    <cellStyle name="Porcentagem 2 34" xfId="1936" xr:uid="{00000000-0005-0000-0000-0000BF070000}"/>
    <cellStyle name="Porcentagem 2 35" xfId="1937" xr:uid="{00000000-0005-0000-0000-0000C0070000}"/>
    <cellStyle name="Porcentagem 2 36" xfId="1938" xr:uid="{00000000-0005-0000-0000-0000C1070000}"/>
    <cellStyle name="Porcentagem 2 37" xfId="1939" xr:uid="{00000000-0005-0000-0000-0000C2070000}"/>
    <cellStyle name="Porcentagem 2 38" xfId="1940" xr:uid="{00000000-0005-0000-0000-0000C3070000}"/>
    <cellStyle name="Porcentagem 2 39" xfId="1941" xr:uid="{00000000-0005-0000-0000-0000C4070000}"/>
    <cellStyle name="Porcentagem 2 4" xfId="1942" xr:uid="{00000000-0005-0000-0000-0000C5070000}"/>
    <cellStyle name="Porcentagem 2 40" xfId="1943" xr:uid="{00000000-0005-0000-0000-0000C6070000}"/>
    <cellStyle name="Porcentagem 2 41" xfId="1944" xr:uid="{00000000-0005-0000-0000-0000C7070000}"/>
    <cellStyle name="Porcentagem 2 42" xfId="1945" xr:uid="{00000000-0005-0000-0000-0000C8070000}"/>
    <cellStyle name="Porcentagem 2 43" xfId="1946" xr:uid="{00000000-0005-0000-0000-0000C9070000}"/>
    <cellStyle name="Porcentagem 2 44" xfId="1947" xr:uid="{00000000-0005-0000-0000-0000CA070000}"/>
    <cellStyle name="Porcentagem 2 45" xfId="1948" xr:uid="{00000000-0005-0000-0000-0000CB070000}"/>
    <cellStyle name="Porcentagem 2 46" xfId="1949" xr:uid="{00000000-0005-0000-0000-0000CC070000}"/>
    <cellStyle name="Porcentagem 2 47" xfId="1950" xr:uid="{00000000-0005-0000-0000-0000CD070000}"/>
    <cellStyle name="Porcentagem 2 48" xfId="1951" xr:uid="{00000000-0005-0000-0000-0000CE070000}"/>
    <cellStyle name="Porcentagem 2 49" xfId="1952" xr:uid="{00000000-0005-0000-0000-0000CF070000}"/>
    <cellStyle name="Porcentagem 2 5" xfId="1953" xr:uid="{00000000-0005-0000-0000-0000D0070000}"/>
    <cellStyle name="Porcentagem 2 50" xfId="1954" xr:uid="{00000000-0005-0000-0000-0000D1070000}"/>
    <cellStyle name="Porcentagem 2 51" xfId="1955" xr:uid="{00000000-0005-0000-0000-0000D2070000}"/>
    <cellStyle name="Porcentagem 2 52" xfId="1956" xr:uid="{00000000-0005-0000-0000-0000D3070000}"/>
    <cellStyle name="Porcentagem 2 53" xfId="1957" xr:uid="{00000000-0005-0000-0000-0000D4070000}"/>
    <cellStyle name="Porcentagem 2 54" xfId="1958" xr:uid="{00000000-0005-0000-0000-0000D5070000}"/>
    <cellStyle name="Porcentagem 2 55" xfId="1959" xr:uid="{00000000-0005-0000-0000-0000D6070000}"/>
    <cellStyle name="Porcentagem 2 56" xfId="1960" xr:uid="{00000000-0005-0000-0000-0000D7070000}"/>
    <cellStyle name="Porcentagem 2 57" xfId="1961" xr:uid="{00000000-0005-0000-0000-0000D8070000}"/>
    <cellStyle name="Porcentagem 2 58" xfId="1962" xr:uid="{00000000-0005-0000-0000-0000D9070000}"/>
    <cellStyle name="Porcentagem 2 59" xfId="1963" xr:uid="{00000000-0005-0000-0000-0000DA070000}"/>
    <cellStyle name="Porcentagem 2 6" xfId="1964" xr:uid="{00000000-0005-0000-0000-0000DB070000}"/>
    <cellStyle name="Porcentagem 2 60" xfId="3406" xr:uid="{00000000-0005-0000-0000-0000DC070000}"/>
    <cellStyle name="Porcentagem 2 7" xfId="1965" xr:uid="{00000000-0005-0000-0000-0000DD070000}"/>
    <cellStyle name="Porcentagem 2 8" xfId="1966" xr:uid="{00000000-0005-0000-0000-0000DE070000}"/>
    <cellStyle name="Porcentagem 2 9" xfId="1967" xr:uid="{00000000-0005-0000-0000-0000DF070000}"/>
    <cellStyle name="Porcentagem 2_818889 Palmeirais Orc. Rec. Estrada Vicinal CM" xfId="1968" xr:uid="{00000000-0005-0000-0000-0000E0070000}"/>
    <cellStyle name="Porcentagem 3" xfId="1969" xr:uid="{00000000-0005-0000-0000-0000E1070000}"/>
    <cellStyle name="Porcentagem 3 10" xfId="1970" xr:uid="{00000000-0005-0000-0000-0000E2070000}"/>
    <cellStyle name="Porcentagem 3 11" xfId="1971" xr:uid="{00000000-0005-0000-0000-0000E3070000}"/>
    <cellStyle name="Porcentagem 3 12" xfId="1972" xr:uid="{00000000-0005-0000-0000-0000E4070000}"/>
    <cellStyle name="Porcentagem 3 13" xfId="1973" xr:uid="{00000000-0005-0000-0000-0000E5070000}"/>
    <cellStyle name="Porcentagem 3 14" xfId="1974" xr:uid="{00000000-0005-0000-0000-0000E6070000}"/>
    <cellStyle name="Porcentagem 3 15" xfId="1975" xr:uid="{00000000-0005-0000-0000-0000E7070000}"/>
    <cellStyle name="Porcentagem 3 16" xfId="1976" xr:uid="{00000000-0005-0000-0000-0000E8070000}"/>
    <cellStyle name="Porcentagem 3 17" xfId="1977" xr:uid="{00000000-0005-0000-0000-0000E9070000}"/>
    <cellStyle name="Porcentagem 3 18" xfId="1978" xr:uid="{00000000-0005-0000-0000-0000EA070000}"/>
    <cellStyle name="Porcentagem 3 19" xfId="1979" xr:uid="{00000000-0005-0000-0000-0000EB070000}"/>
    <cellStyle name="Porcentagem 3 2" xfId="1980" xr:uid="{00000000-0005-0000-0000-0000EC070000}"/>
    <cellStyle name="Porcentagem 3 2 10" xfId="1981" xr:uid="{00000000-0005-0000-0000-0000ED070000}"/>
    <cellStyle name="Porcentagem 3 2 11" xfId="1982" xr:uid="{00000000-0005-0000-0000-0000EE070000}"/>
    <cellStyle name="Porcentagem 3 2 12" xfId="1983" xr:uid="{00000000-0005-0000-0000-0000EF070000}"/>
    <cellStyle name="Porcentagem 3 2 13" xfId="1984" xr:uid="{00000000-0005-0000-0000-0000F0070000}"/>
    <cellStyle name="Porcentagem 3 2 14" xfId="1985" xr:uid="{00000000-0005-0000-0000-0000F1070000}"/>
    <cellStyle name="Porcentagem 3 2 15" xfId="1986" xr:uid="{00000000-0005-0000-0000-0000F2070000}"/>
    <cellStyle name="Porcentagem 3 2 16" xfId="1987" xr:uid="{00000000-0005-0000-0000-0000F3070000}"/>
    <cellStyle name="Porcentagem 3 2 17" xfId="1988" xr:uid="{00000000-0005-0000-0000-0000F4070000}"/>
    <cellStyle name="Porcentagem 3 2 18" xfId="1989" xr:uid="{00000000-0005-0000-0000-0000F5070000}"/>
    <cellStyle name="Porcentagem 3 2 19" xfId="1990" xr:uid="{00000000-0005-0000-0000-0000F6070000}"/>
    <cellStyle name="Porcentagem 3 2 2" xfId="1991" xr:uid="{00000000-0005-0000-0000-0000F7070000}"/>
    <cellStyle name="Porcentagem 3 2 20" xfId="1992" xr:uid="{00000000-0005-0000-0000-0000F8070000}"/>
    <cellStyle name="Porcentagem 3 2 21" xfId="1993" xr:uid="{00000000-0005-0000-0000-0000F9070000}"/>
    <cellStyle name="Porcentagem 3 2 22" xfId="1994" xr:uid="{00000000-0005-0000-0000-0000FA070000}"/>
    <cellStyle name="Porcentagem 3 2 23" xfId="1995" xr:uid="{00000000-0005-0000-0000-0000FB070000}"/>
    <cellStyle name="Porcentagem 3 2 24" xfId="1996" xr:uid="{00000000-0005-0000-0000-0000FC070000}"/>
    <cellStyle name="Porcentagem 3 2 25" xfId="1997" xr:uid="{00000000-0005-0000-0000-0000FD070000}"/>
    <cellStyle name="Porcentagem 3 2 26" xfId="1998" xr:uid="{00000000-0005-0000-0000-0000FE070000}"/>
    <cellStyle name="Porcentagem 3 2 27" xfId="1999" xr:uid="{00000000-0005-0000-0000-0000FF070000}"/>
    <cellStyle name="Porcentagem 3 2 28" xfId="2000" xr:uid="{00000000-0005-0000-0000-000000080000}"/>
    <cellStyle name="Porcentagem 3 2 29" xfId="2001" xr:uid="{00000000-0005-0000-0000-000001080000}"/>
    <cellStyle name="Porcentagem 3 2 3" xfId="2002" xr:uid="{00000000-0005-0000-0000-000002080000}"/>
    <cellStyle name="Porcentagem 3 2 30" xfId="2003" xr:uid="{00000000-0005-0000-0000-000003080000}"/>
    <cellStyle name="Porcentagem 3 2 31" xfId="2004" xr:uid="{00000000-0005-0000-0000-000004080000}"/>
    <cellStyle name="Porcentagem 3 2 32" xfId="2005" xr:uid="{00000000-0005-0000-0000-000005080000}"/>
    <cellStyle name="Porcentagem 3 2 33" xfId="2006" xr:uid="{00000000-0005-0000-0000-000006080000}"/>
    <cellStyle name="Porcentagem 3 2 34" xfId="2007" xr:uid="{00000000-0005-0000-0000-000007080000}"/>
    <cellStyle name="Porcentagem 3 2 35" xfId="2008" xr:uid="{00000000-0005-0000-0000-000008080000}"/>
    <cellStyle name="Porcentagem 3 2 36" xfId="2009" xr:uid="{00000000-0005-0000-0000-000009080000}"/>
    <cellStyle name="Porcentagem 3 2 37" xfId="2010" xr:uid="{00000000-0005-0000-0000-00000A080000}"/>
    <cellStyle name="Porcentagem 3 2 38" xfId="2011" xr:uid="{00000000-0005-0000-0000-00000B080000}"/>
    <cellStyle name="Porcentagem 3 2 39" xfId="2012" xr:uid="{00000000-0005-0000-0000-00000C080000}"/>
    <cellStyle name="Porcentagem 3 2 4" xfId="2013" xr:uid="{00000000-0005-0000-0000-00000D080000}"/>
    <cellStyle name="Porcentagem 3 2 40" xfId="2014" xr:uid="{00000000-0005-0000-0000-00000E080000}"/>
    <cellStyle name="Porcentagem 3 2 41" xfId="2015" xr:uid="{00000000-0005-0000-0000-00000F080000}"/>
    <cellStyle name="Porcentagem 3 2 42" xfId="2016" xr:uid="{00000000-0005-0000-0000-000010080000}"/>
    <cellStyle name="Porcentagem 3 2 43" xfId="2017" xr:uid="{00000000-0005-0000-0000-000011080000}"/>
    <cellStyle name="Porcentagem 3 2 44" xfId="2018" xr:uid="{00000000-0005-0000-0000-000012080000}"/>
    <cellStyle name="Porcentagem 3 2 45" xfId="2019" xr:uid="{00000000-0005-0000-0000-000013080000}"/>
    <cellStyle name="Porcentagem 3 2 46" xfId="2020" xr:uid="{00000000-0005-0000-0000-000014080000}"/>
    <cellStyle name="Porcentagem 3 2 47" xfId="2021" xr:uid="{00000000-0005-0000-0000-000015080000}"/>
    <cellStyle name="Porcentagem 3 2 48" xfId="2022" xr:uid="{00000000-0005-0000-0000-000016080000}"/>
    <cellStyle name="Porcentagem 3 2 49" xfId="2023" xr:uid="{00000000-0005-0000-0000-000017080000}"/>
    <cellStyle name="Porcentagem 3 2 5" xfId="2024" xr:uid="{00000000-0005-0000-0000-000018080000}"/>
    <cellStyle name="Porcentagem 3 2 50" xfId="2025" xr:uid="{00000000-0005-0000-0000-000019080000}"/>
    <cellStyle name="Porcentagem 3 2 51" xfId="2026" xr:uid="{00000000-0005-0000-0000-00001A080000}"/>
    <cellStyle name="Porcentagem 3 2 52" xfId="2027" xr:uid="{00000000-0005-0000-0000-00001B080000}"/>
    <cellStyle name="Porcentagem 3 2 53" xfId="2028" xr:uid="{00000000-0005-0000-0000-00001C080000}"/>
    <cellStyle name="Porcentagem 3 2 54" xfId="2029" xr:uid="{00000000-0005-0000-0000-00001D080000}"/>
    <cellStyle name="Porcentagem 3 2 55" xfId="2030" xr:uid="{00000000-0005-0000-0000-00001E080000}"/>
    <cellStyle name="Porcentagem 3 2 56" xfId="2031" xr:uid="{00000000-0005-0000-0000-00001F080000}"/>
    <cellStyle name="Porcentagem 3 2 57" xfId="2032" xr:uid="{00000000-0005-0000-0000-000020080000}"/>
    <cellStyle name="Porcentagem 3 2 58" xfId="2033" xr:uid="{00000000-0005-0000-0000-000021080000}"/>
    <cellStyle name="Porcentagem 3 2 6" xfId="2034" xr:uid="{00000000-0005-0000-0000-000022080000}"/>
    <cellStyle name="Porcentagem 3 2 7" xfId="2035" xr:uid="{00000000-0005-0000-0000-000023080000}"/>
    <cellStyle name="Porcentagem 3 2 8" xfId="2036" xr:uid="{00000000-0005-0000-0000-000024080000}"/>
    <cellStyle name="Porcentagem 3 2 9" xfId="2037" xr:uid="{00000000-0005-0000-0000-000025080000}"/>
    <cellStyle name="Porcentagem 3 20" xfId="2038" xr:uid="{00000000-0005-0000-0000-000026080000}"/>
    <cellStyle name="Porcentagem 3 21" xfId="2039" xr:uid="{00000000-0005-0000-0000-000027080000}"/>
    <cellStyle name="Porcentagem 3 22" xfId="2040" xr:uid="{00000000-0005-0000-0000-000028080000}"/>
    <cellStyle name="Porcentagem 3 23" xfId="2041" xr:uid="{00000000-0005-0000-0000-000029080000}"/>
    <cellStyle name="Porcentagem 3 24" xfId="2042" xr:uid="{00000000-0005-0000-0000-00002A080000}"/>
    <cellStyle name="Porcentagem 3 25" xfId="2043" xr:uid="{00000000-0005-0000-0000-00002B080000}"/>
    <cellStyle name="Porcentagem 3 26" xfId="2044" xr:uid="{00000000-0005-0000-0000-00002C080000}"/>
    <cellStyle name="Porcentagem 3 27" xfId="2045" xr:uid="{00000000-0005-0000-0000-00002D080000}"/>
    <cellStyle name="Porcentagem 3 28" xfId="2046" xr:uid="{00000000-0005-0000-0000-00002E080000}"/>
    <cellStyle name="Porcentagem 3 29" xfId="2047" xr:uid="{00000000-0005-0000-0000-00002F080000}"/>
    <cellStyle name="Porcentagem 3 3" xfId="2048" xr:uid="{00000000-0005-0000-0000-000030080000}"/>
    <cellStyle name="Porcentagem 3 3 2" xfId="2049" xr:uid="{00000000-0005-0000-0000-000031080000}"/>
    <cellStyle name="Porcentagem 3 3 3" xfId="2050" xr:uid="{00000000-0005-0000-0000-000032080000}"/>
    <cellStyle name="Porcentagem 3 3 4" xfId="2051" xr:uid="{00000000-0005-0000-0000-000033080000}"/>
    <cellStyle name="Porcentagem 3 3 5" xfId="2052" xr:uid="{00000000-0005-0000-0000-000034080000}"/>
    <cellStyle name="Porcentagem 3 3 6" xfId="2053" xr:uid="{00000000-0005-0000-0000-000035080000}"/>
    <cellStyle name="Porcentagem 3 30" xfId="2054" xr:uid="{00000000-0005-0000-0000-000036080000}"/>
    <cellStyle name="Porcentagem 3 31" xfId="2055" xr:uid="{00000000-0005-0000-0000-000037080000}"/>
    <cellStyle name="Porcentagem 3 32" xfId="2056" xr:uid="{00000000-0005-0000-0000-000038080000}"/>
    <cellStyle name="Porcentagem 3 33" xfId="2057" xr:uid="{00000000-0005-0000-0000-000039080000}"/>
    <cellStyle name="Porcentagem 3 34" xfId="2058" xr:uid="{00000000-0005-0000-0000-00003A080000}"/>
    <cellStyle name="Porcentagem 3 35" xfId="2059" xr:uid="{00000000-0005-0000-0000-00003B080000}"/>
    <cellStyle name="Porcentagem 3 36" xfId="2060" xr:uid="{00000000-0005-0000-0000-00003C080000}"/>
    <cellStyle name="Porcentagem 3 37" xfId="2061" xr:uid="{00000000-0005-0000-0000-00003D080000}"/>
    <cellStyle name="Porcentagem 3 38" xfId="2062" xr:uid="{00000000-0005-0000-0000-00003E080000}"/>
    <cellStyle name="Porcentagem 3 39" xfId="2063" xr:uid="{00000000-0005-0000-0000-00003F080000}"/>
    <cellStyle name="Porcentagem 3 4" xfId="2064" xr:uid="{00000000-0005-0000-0000-000040080000}"/>
    <cellStyle name="Porcentagem 3 4 2" xfId="2065" xr:uid="{00000000-0005-0000-0000-000041080000}"/>
    <cellStyle name="Porcentagem 3 4 3" xfId="2066" xr:uid="{00000000-0005-0000-0000-000042080000}"/>
    <cellStyle name="Porcentagem 3 4 4" xfId="2067" xr:uid="{00000000-0005-0000-0000-000043080000}"/>
    <cellStyle name="Porcentagem 3 4 5" xfId="2068" xr:uid="{00000000-0005-0000-0000-000044080000}"/>
    <cellStyle name="Porcentagem 3 4 6" xfId="2069" xr:uid="{00000000-0005-0000-0000-000045080000}"/>
    <cellStyle name="Porcentagem 3 40" xfId="2070" xr:uid="{00000000-0005-0000-0000-000046080000}"/>
    <cellStyle name="Porcentagem 3 41" xfId="2071" xr:uid="{00000000-0005-0000-0000-000047080000}"/>
    <cellStyle name="Porcentagem 3 42" xfId="2072" xr:uid="{00000000-0005-0000-0000-000048080000}"/>
    <cellStyle name="Porcentagem 3 43" xfId="2073" xr:uid="{00000000-0005-0000-0000-000049080000}"/>
    <cellStyle name="Porcentagem 3 44" xfId="2074" xr:uid="{00000000-0005-0000-0000-00004A080000}"/>
    <cellStyle name="Porcentagem 3 45" xfId="2075" xr:uid="{00000000-0005-0000-0000-00004B080000}"/>
    <cellStyle name="Porcentagem 3 46" xfId="2076" xr:uid="{00000000-0005-0000-0000-00004C080000}"/>
    <cellStyle name="Porcentagem 3 47" xfId="2077" xr:uid="{00000000-0005-0000-0000-00004D080000}"/>
    <cellStyle name="Porcentagem 3 48" xfId="2078" xr:uid="{00000000-0005-0000-0000-00004E080000}"/>
    <cellStyle name="Porcentagem 3 49" xfId="2079" xr:uid="{00000000-0005-0000-0000-00004F080000}"/>
    <cellStyle name="Porcentagem 3 5" xfId="2080" xr:uid="{00000000-0005-0000-0000-000050080000}"/>
    <cellStyle name="Porcentagem 3 5 2" xfId="2081" xr:uid="{00000000-0005-0000-0000-000051080000}"/>
    <cellStyle name="Porcentagem 3 5 3" xfId="2082" xr:uid="{00000000-0005-0000-0000-000052080000}"/>
    <cellStyle name="Porcentagem 3 5 4" xfId="2083" xr:uid="{00000000-0005-0000-0000-000053080000}"/>
    <cellStyle name="Porcentagem 3 5 5" xfId="2084" xr:uid="{00000000-0005-0000-0000-000054080000}"/>
    <cellStyle name="Porcentagem 3 5 6" xfId="2085" xr:uid="{00000000-0005-0000-0000-000055080000}"/>
    <cellStyle name="Porcentagem 3 50" xfId="2086" xr:uid="{00000000-0005-0000-0000-000056080000}"/>
    <cellStyle name="Porcentagem 3 51" xfId="2087" xr:uid="{00000000-0005-0000-0000-000057080000}"/>
    <cellStyle name="Porcentagem 3 52" xfId="2088" xr:uid="{00000000-0005-0000-0000-000058080000}"/>
    <cellStyle name="Porcentagem 3 53" xfId="2089" xr:uid="{00000000-0005-0000-0000-000059080000}"/>
    <cellStyle name="Porcentagem 3 54" xfId="2090" xr:uid="{00000000-0005-0000-0000-00005A080000}"/>
    <cellStyle name="Porcentagem 3 55" xfId="2091" xr:uid="{00000000-0005-0000-0000-00005B080000}"/>
    <cellStyle name="Porcentagem 3 56" xfId="2092" xr:uid="{00000000-0005-0000-0000-00005C080000}"/>
    <cellStyle name="Porcentagem 3 57" xfId="2093" xr:uid="{00000000-0005-0000-0000-00005D080000}"/>
    <cellStyle name="Porcentagem 3 58" xfId="2094" xr:uid="{00000000-0005-0000-0000-00005E080000}"/>
    <cellStyle name="Porcentagem 3 59" xfId="2095" xr:uid="{00000000-0005-0000-0000-00005F080000}"/>
    <cellStyle name="Porcentagem 3 6" xfId="2096" xr:uid="{00000000-0005-0000-0000-000060080000}"/>
    <cellStyle name="Porcentagem 3 60" xfId="2097" xr:uid="{00000000-0005-0000-0000-000061080000}"/>
    <cellStyle name="Porcentagem 3 61" xfId="2098" xr:uid="{00000000-0005-0000-0000-000062080000}"/>
    <cellStyle name="Porcentagem 3 62" xfId="2099" xr:uid="{00000000-0005-0000-0000-000063080000}"/>
    <cellStyle name="Porcentagem 3 63" xfId="3407" xr:uid="{00000000-0005-0000-0000-000064080000}"/>
    <cellStyle name="Porcentagem 3 7" xfId="2100" xr:uid="{00000000-0005-0000-0000-000065080000}"/>
    <cellStyle name="Porcentagem 3 8" xfId="2101" xr:uid="{00000000-0005-0000-0000-000066080000}"/>
    <cellStyle name="Porcentagem 3 9" xfId="2102" xr:uid="{00000000-0005-0000-0000-000067080000}"/>
    <cellStyle name="Porcentagem 3_818889 Palmeirais Orc. Rec. Estrada Vicinal CM" xfId="2103" xr:uid="{00000000-0005-0000-0000-000068080000}"/>
    <cellStyle name="Porcentagem 4" xfId="2104" xr:uid="{00000000-0005-0000-0000-000069080000}"/>
    <cellStyle name="Porcentagem 4 10" xfId="2105" xr:uid="{00000000-0005-0000-0000-00006A080000}"/>
    <cellStyle name="Porcentagem 4 11" xfId="2106" xr:uid="{00000000-0005-0000-0000-00006B080000}"/>
    <cellStyle name="Porcentagem 4 12" xfId="2107" xr:uid="{00000000-0005-0000-0000-00006C080000}"/>
    <cellStyle name="Porcentagem 4 13" xfId="2108" xr:uid="{00000000-0005-0000-0000-00006D080000}"/>
    <cellStyle name="Porcentagem 4 14" xfId="2109" xr:uid="{00000000-0005-0000-0000-00006E080000}"/>
    <cellStyle name="Porcentagem 4 15" xfId="2110" xr:uid="{00000000-0005-0000-0000-00006F080000}"/>
    <cellStyle name="Porcentagem 4 16" xfId="2111" xr:uid="{00000000-0005-0000-0000-000070080000}"/>
    <cellStyle name="Porcentagem 4 17" xfId="2112" xr:uid="{00000000-0005-0000-0000-000071080000}"/>
    <cellStyle name="Porcentagem 4 18" xfId="2113" xr:uid="{00000000-0005-0000-0000-000072080000}"/>
    <cellStyle name="Porcentagem 4 19" xfId="2114" xr:uid="{00000000-0005-0000-0000-000073080000}"/>
    <cellStyle name="Porcentagem 4 2" xfId="2115" xr:uid="{00000000-0005-0000-0000-000074080000}"/>
    <cellStyle name="Porcentagem 4 2 2" xfId="2116" xr:uid="{00000000-0005-0000-0000-000075080000}"/>
    <cellStyle name="Porcentagem 4 2 3" xfId="2117" xr:uid="{00000000-0005-0000-0000-000076080000}"/>
    <cellStyle name="Porcentagem 4 2 4" xfId="2118" xr:uid="{00000000-0005-0000-0000-000077080000}"/>
    <cellStyle name="Porcentagem 4 2 5" xfId="2119" xr:uid="{00000000-0005-0000-0000-000078080000}"/>
    <cellStyle name="Porcentagem 4 2 6" xfId="2120" xr:uid="{00000000-0005-0000-0000-000079080000}"/>
    <cellStyle name="Porcentagem 4 20" xfId="2121" xr:uid="{00000000-0005-0000-0000-00007A080000}"/>
    <cellStyle name="Porcentagem 4 21" xfId="2122" xr:uid="{00000000-0005-0000-0000-00007B080000}"/>
    <cellStyle name="Porcentagem 4 22" xfId="2123" xr:uid="{00000000-0005-0000-0000-00007C080000}"/>
    <cellStyle name="Porcentagem 4 23" xfId="2124" xr:uid="{00000000-0005-0000-0000-00007D080000}"/>
    <cellStyle name="Porcentagem 4 24" xfId="2125" xr:uid="{00000000-0005-0000-0000-00007E080000}"/>
    <cellStyle name="Porcentagem 4 25" xfId="2126" xr:uid="{00000000-0005-0000-0000-00007F080000}"/>
    <cellStyle name="Porcentagem 4 26" xfId="2127" xr:uid="{00000000-0005-0000-0000-000080080000}"/>
    <cellStyle name="Porcentagem 4 27" xfId="2128" xr:uid="{00000000-0005-0000-0000-000081080000}"/>
    <cellStyle name="Porcentagem 4 28" xfId="2129" xr:uid="{00000000-0005-0000-0000-000082080000}"/>
    <cellStyle name="Porcentagem 4 29" xfId="2130" xr:uid="{00000000-0005-0000-0000-000083080000}"/>
    <cellStyle name="Porcentagem 4 3" xfId="2131" xr:uid="{00000000-0005-0000-0000-000084080000}"/>
    <cellStyle name="Porcentagem 4 3 2" xfId="2132" xr:uid="{00000000-0005-0000-0000-000085080000}"/>
    <cellStyle name="Porcentagem 4 3 3" xfId="2133" xr:uid="{00000000-0005-0000-0000-000086080000}"/>
    <cellStyle name="Porcentagem 4 3 4" xfId="2134" xr:uid="{00000000-0005-0000-0000-000087080000}"/>
    <cellStyle name="Porcentagem 4 3 5" xfId="2135" xr:uid="{00000000-0005-0000-0000-000088080000}"/>
    <cellStyle name="Porcentagem 4 3 6" xfId="2136" xr:uid="{00000000-0005-0000-0000-000089080000}"/>
    <cellStyle name="Porcentagem 4 30" xfId="2137" xr:uid="{00000000-0005-0000-0000-00008A080000}"/>
    <cellStyle name="Porcentagem 4 31" xfId="2138" xr:uid="{00000000-0005-0000-0000-00008B080000}"/>
    <cellStyle name="Porcentagem 4 32" xfId="2139" xr:uid="{00000000-0005-0000-0000-00008C080000}"/>
    <cellStyle name="Porcentagem 4 33" xfId="2140" xr:uid="{00000000-0005-0000-0000-00008D080000}"/>
    <cellStyle name="Porcentagem 4 34" xfId="2141" xr:uid="{00000000-0005-0000-0000-00008E080000}"/>
    <cellStyle name="Porcentagem 4 35" xfId="2142" xr:uid="{00000000-0005-0000-0000-00008F080000}"/>
    <cellStyle name="Porcentagem 4 36" xfId="2143" xr:uid="{00000000-0005-0000-0000-000090080000}"/>
    <cellStyle name="Porcentagem 4 37" xfId="2144" xr:uid="{00000000-0005-0000-0000-000091080000}"/>
    <cellStyle name="Porcentagem 4 38" xfId="2145" xr:uid="{00000000-0005-0000-0000-000092080000}"/>
    <cellStyle name="Porcentagem 4 39" xfId="2146" xr:uid="{00000000-0005-0000-0000-000093080000}"/>
    <cellStyle name="Porcentagem 4 4" xfId="2147" xr:uid="{00000000-0005-0000-0000-000094080000}"/>
    <cellStyle name="Porcentagem 4 4 2" xfId="2148" xr:uid="{00000000-0005-0000-0000-000095080000}"/>
    <cellStyle name="Porcentagem 4 4 3" xfId="2149" xr:uid="{00000000-0005-0000-0000-000096080000}"/>
    <cellStyle name="Porcentagem 4 4 4" xfId="2150" xr:uid="{00000000-0005-0000-0000-000097080000}"/>
    <cellStyle name="Porcentagem 4 4 5" xfId="2151" xr:uid="{00000000-0005-0000-0000-000098080000}"/>
    <cellStyle name="Porcentagem 4 4 6" xfId="2152" xr:uid="{00000000-0005-0000-0000-000099080000}"/>
    <cellStyle name="Porcentagem 4 40" xfId="2153" xr:uid="{00000000-0005-0000-0000-00009A080000}"/>
    <cellStyle name="Porcentagem 4 41" xfId="2154" xr:uid="{00000000-0005-0000-0000-00009B080000}"/>
    <cellStyle name="Porcentagem 4 42" xfId="2155" xr:uid="{00000000-0005-0000-0000-00009C080000}"/>
    <cellStyle name="Porcentagem 4 43" xfId="2156" xr:uid="{00000000-0005-0000-0000-00009D080000}"/>
    <cellStyle name="Porcentagem 4 44" xfId="2157" xr:uid="{00000000-0005-0000-0000-00009E080000}"/>
    <cellStyle name="Porcentagem 4 45" xfId="2158" xr:uid="{00000000-0005-0000-0000-00009F080000}"/>
    <cellStyle name="Porcentagem 4 46" xfId="2159" xr:uid="{00000000-0005-0000-0000-0000A0080000}"/>
    <cellStyle name="Porcentagem 4 47" xfId="2160" xr:uid="{00000000-0005-0000-0000-0000A1080000}"/>
    <cellStyle name="Porcentagem 4 48" xfId="2161" xr:uid="{00000000-0005-0000-0000-0000A2080000}"/>
    <cellStyle name="Porcentagem 4 49" xfId="2162" xr:uid="{00000000-0005-0000-0000-0000A3080000}"/>
    <cellStyle name="Porcentagem 4 5" xfId="2163" xr:uid="{00000000-0005-0000-0000-0000A4080000}"/>
    <cellStyle name="Porcentagem 4 50" xfId="2164" xr:uid="{00000000-0005-0000-0000-0000A5080000}"/>
    <cellStyle name="Porcentagem 4 51" xfId="2165" xr:uid="{00000000-0005-0000-0000-0000A6080000}"/>
    <cellStyle name="Porcentagem 4 52" xfId="2166" xr:uid="{00000000-0005-0000-0000-0000A7080000}"/>
    <cellStyle name="Porcentagem 4 53" xfId="2167" xr:uid="{00000000-0005-0000-0000-0000A8080000}"/>
    <cellStyle name="Porcentagem 4 54" xfId="2168" xr:uid="{00000000-0005-0000-0000-0000A9080000}"/>
    <cellStyle name="Porcentagem 4 55" xfId="2169" xr:uid="{00000000-0005-0000-0000-0000AA080000}"/>
    <cellStyle name="Porcentagem 4 56" xfId="2170" xr:uid="{00000000-0005-0000-0000-0000AB080000}"/>
    <cellStyle name="Porcentagem 4 57" xfId="2171" xr:uid="{00000000-0005-0000-0000-0000AC080000}"/>
    <cellStyle name="Porcentagem 4 58" xfId="2172" xr:uid="{00000000-0005-0000-0000-0000AD080000}"/>
    <cellStyle name="Porcentagem 4 59" xfId="2173" xr:uid="{00000000-0005-0000-0000-0000AE080000}"/>
    <cellStyle name="Porcentagem 4 6" xfId="2174" xr:uid="{00000000-0005-0000-0000-0000AF080000}"/>
    <cellStyle name="Porcentagem 4 60" xfId="2175" xr:uid="{00000000-0005-0000-0000-0000B0080000}"/>
    <cellStyle name="Porcentagem 4 61" xfId="2176" xr:uid="{00000000-0005-0000-0000-0000B1080000}"/>
    <cellStyle name="Porcentagem 4 7" xfId="2177" xr:uid="{00000000-0005-0000-0000-0000B2080000}"/>
    <cellStyle name="Porcentagem 4 8" xfId="2178" xr:uid="{00000000-0005-0000-0000-0000B3080000}"/>
    <cellStyle name="Porcentagem 4 9" xfId="2179" xr:uid="{00000000-0005-0000-0000-0000B4080000}"/>
    <cellStyle name="Porcentagem 5" xfId="3408" xr:uid="{00000000-0005-0000-0000-0000B5080000}"/>
    <cellStyle name="Porcentagem 6" xfId="3409" xr:uid="{00000000-0005-0000-0000-0000B6080000}"/>
    <cellStyle name="Porcentagem 7" xfId="3410" xr:uid="{00000000-0005-0000-0000-0000B7080000}"/>
    <cellStyle name="Porcentagem 8" xfId="3404" xr:uid="{00000000-0005-0000-0000-0000B8080000}"/>
    <cellStyle name="Ruim" xfId="1636" builtinId="27" customBuiltin="1"/>
    <cellStyle name="Saída" xfId="2180" builtinId="21" customBuiltin="1"/>
    <cellStyle name="Saída 2" xfId="3411" xr:uid="{00000000-0005-0000-0000-0000BA080000}"/>
    <cellStyle name="Separador de milhares 10" xfId="2181" xr:uid="{00000000-0005-0000-0000-0000BC080000}"/>
    <cellStyle name="Separador de milhares 10 2" xfId="3414" xr:uid="{00000000-0005-0000-0000-0000BD080000}"/>
    <cellStyle name="Separador de milhares 10 3" xfId="3415" xr:uid="{00000000-0005-0000-0000-0000BE080000}"/>
    <cellStyle name="Separador de milhares 10 4" xfId="3413" xr:uid="{00000000-0005-0000-0000-0000BF080000}"/>
    <cellStyle name="Separador de milhares 11" xfId="2182" xr:uid="{00000000-0005-0000-0000-0000C0080000}"/>
    <cellStyle name="Separador de milhares 12" xfId="2183" xr:uid="{00000000-0005-0000-0000-0000C1080000}"/>
    <cellStyle name="Separador de milhares 13" xfId="2184" xr:uid="{00000000-0005-0000-0000-0000C2080000}"/>
    <cellStyle name="Separador de milhares 13 4" xfId="2185" xr:uid="{00000000-0005-0000-0000-0000C3080000}"/>
    <cellStyle name="Separador de milhares 16 2" xfId="3416" xr:uid="{00000000-0005-0000-0000-0000C4080000}"/>
    <cellStyle name="Separador de milhares 2" xfId="2186" xr:uid="{00000000-0005-0000-0000-0000C5080000}"/>
    <cellStyle name="Separador de milhares 2 10" xfId="2187" xr:uid="{00000000-0005-0000-0000-0000C6080000}"/>
    <cellStyle name="Separador de milhares 2 10 2" xfId="2188" xr:uid="{00000000-0005-0000-0000-0000C7080000}"/>
    <cellStyle name="Separador de milhares 2 11" xfId="2189" xr:uid="{00000000-0005-0000-0000-0000C8080000}"/>
    <cellStyle name="Separador de milhares 2 11 2" xfId="2190" xr:uid="{00000000-0005-0000-0000-0000C9080000}"/>
    <cellStyle name="Separador de milhares 2 12" xfId="2191" xr:uid="{00000000-0005-0000-0000-0000CA080000}"/>
    <cellStyle name="Separador de milhares 2 12 2" xfId="2192" xr:uid="{00000000-0005-0000-0000-0000CB080000}"/>
    <cellStyle name="Separador de milhares 2 13" xfId="2193" xr:uid="{00000000-0005-0000-0000-0000CC080000}"/>
    <cellStyle name="Separador de milhares 2 13 2" xfId="2194" xr:uid="{00000000-0005-0000-0000-0000CD080000}"/>
    <cellStyle name="Separador de milhares 2 14" xfId="2195" xr:uid="{00000000-0005-0000-0000-0000CE080000}"/>
    <cellStyle name="Separador de milhares 2 14 2" xfId="2196" xr:uid="{00000000-0005-0000-0000-0000CF080000}"/>
    <cellStyle name="Separador de milhares 2 15" xfId="2197" xr:uid="{00000000-0005-0000-0000-0000D0080000}"/>
    <cellStyle name="Separador de milhares 2 15 2" xfId="2198" xr:uid="{00000000-0005-0000-0000-0000D1080000}"/>
    <cellStyle name="Separador de milhares 2 16" xfId="2199" xr:uid="{00000000-0005-0000-0000-0000D2080000}"/>
    <cellStyle name="Separador de milhares 2 16 2" xfId="2200" xr:uid="{00000000-0005-0000-0000-0000D3080000}"/>
    <cellStyle name="Separador de milhares 2 17" xfId="2201" xr:uid="{00000000-0005-0000-0000-0000D4080000}"/>
    <cellStyle name="Separador de milhares 2 17 2" xfId="2202" xr:uid="{00000000-0005-0000-0000-0000D5080000}"/>
    <cellStyle name="Separador de milhares 2 18" xfId="2203" xr:uid="{00000000-0005-0000-0000-0000D6080000}"/>
    <cellStyle name="Separador de milhares 2 18 2" xfId="2204" xr:uid="{00000000-0005-0000-0000-0000D7080000}"/>
    <cellStyle name="Separador de milhares 2 19" xfId="2205" xr:uid="{00000000-0005-0000-0000-0000D8080000}"/>
    <cellStyle name="Separador de milhares 2 19 2" xfId="2206" xr:uid="{00000000-0005-0000-0000-0000D9080000}"/>
    <cellStyle name="Separador de milhares 2 2" xfId="2207" xr:uid="{00000000-0005-0000-0000-0000DA080000}"/>
    <cellStyle name="Separador de milhares 2 2 10" xfId="2208" xr:uid="{00000000-0005-0000-0000-0000DB080000}"/>
    <cellStyle name="Separador de milhares 2 2 10 2" xfId="2209" xr:uid="{00000000-0005-0000-0000-0000DC080000}"/>
    <cellStyle name="Separador de milhares 2 2 11" xfId="2210" xr:uid="{00000000-0005-0000-0000-0000DD080000}"/>
    <cellStyle name="Separador de milhares 2 2 11 2" xfId="2211" xr:uid="{00000000-0005-0000-0000-0000DE080000}"/>
    <cellStyle name="Separador de milhares 2 2 12" xfId="2212" xr:uid="{00000000-0005-0000-0000-0000DF080000}"/>
    <cellStyle name="Separador de milhares 2 2 12 2" xfId="2213" xr:uid="{00000000-0005-0000-0000-0000E0080000}"/>
    <cellStyle name="Separador de milhares 2 2 13" xfId="2214" xr:uid="{00000000-0005-0000-0000-0000E1080000}"/>
    <cellStyle name="Separador de milhares 2 2 13 2" xfId="2215" xr:uid="{00000000-0005-0000-0000-0000E2080000}"/>
    <cellStyle name="Separador de milhares 2 2 14" xfId="2216" xr:uid="{00000000-0005-0000-0000-0000E3080000}"/>
    <cellStyle name="Separador de milhares 2 2 14 2" xfId="2217" xr:uid="{00000000-0005-0000-0000-0000E4080000}"/>
    <cellStyle name="Separador de milhares 2 2 15" xfId="2218" xr:uid="{00000000-0005-0000-0000-0000E5080000}"/>
    <cellStyle name="Separador de milhares 2 2 15 2" xfId="2219" xr:uid="{00000000-0005-0000-0000-0000E6080000}"/>
    <cellStyle name="Separador de milhares 2 2 16" xfId="2220" xr:uid="{00000000-0005-0000-0000-0000E7080000}"/>
    <cellStyle name="Separador de milhares 2 2 16 2" xfId="2221" xr:uid="{00000000-0005-0000-0000-0000E8080000}"/>
    <cellStyle name="Separador de milhares 2 2 17" xfId="2222" xr:uid="{00000000-0005-0000-0000-0000E9080000}"/>
    <cellStyle name="Separador de milhares 2 2 17 2" xfId="2223" xr:uid="{00000000-0005-0000-0000-0000EA080000}"/>
    <cellStyle name="Separador de milhares 2 2 18" xfId="2224" xr:uid="{00000000-0005-0000-0000-0000EB080000}"/>
    <cellStyle name="Separador de milhares 2 2 18 2" xfId="2225" xr:uid="{00000000-0005-0000-0000-0000EC080000}"/>
    <cellStyle name="Separador de milhares 2 2 19" xfId="2226" xr:uid="{00000000-0005-0000-0000-0000ED080000}"/>
    <cellStyle name="Separador de milhares 2 2 19 2" xfId="2227" xr:uid="{00000000-0005-0000-0000-0000EE080000}"/>
    <cellStyle name="Separador de milhares 2 2 2" xfId="2228" xr:uid="{00000000-0005-0000-0000-0000EF080000}"/>
    <cellStyle name="Separador de milhares 2 2 2 10" xfId="2229" xr:uid="{00000000-0005-0000-0000-0000F0080000}"/>
    <cellStyle name="Separador de milhares 2 2 2 11" xfId="2230" xr:uid="{00000000-0005-0000-0000-0000F1080000}"/>
    <cellStyle name="Separador de milhares 2 2 2 12" xfId="2231" xr:uid="{00000000-0005-0000-0000-0000F2080000}"/>
    <cellStyle name="Separador de milhares 2 2 2 13" xfId="2232" xr:uid="{00000000-0005-0000-0000-0000F3080000}"/>
    <cellStyle name="Separador de milhares 2 2 2 14" xfId="2233" xr:uid="{00000000-0005-0000-0000-0000F4080000}"/>
    <cellStyle name="Separador de milhares 2 2 2 15" xfId="2234" xr:uid="{00000000-0005-0000-0000-0000F5080000}"/>
    <cellStyle name="Separador de milhares 2 2 2 16" xfId="2235" xr:uid="{00000000-0005-0000-0000-0000F6080000}"/>
    <cellStyle name="Separador de milhares 2 2 2 17" xfId="2236" xr:uid="{00000000-0005-0000-0000-0000F7080000}"/>
    <cellStyle name="Separador de milhares 2 2 2 18" xfId="2237" xr:uid="{00000000-0005-0000-0000-0000F8080000}"/>
    <cellStyle name="Separador de milhares 2 2 2 19" xfId="2238" xr:uid="{00000000-0005-0000-0000-0000F9080000}"/>
    <cellStyle name="Separador de milhares 2 2 2 2" xfId="2239" xr:uid="{00000000-0005-0000-0000-0000FA080000}"/>
    <cellStyle name="Separador de milhares 2 2 2 20" xfId="2240" xr:uid="{00000000-0005-0000-0000-0000FB080000}"/>
    <cellStyle name="Separador de milhares 2 2 2 21" xfId="2241" xr:uid="{00000000-0005-0000-0000-0000FC080000}"/>
    <cellStyle name="Separador de milhares 2 2 2 22" xfId="2242" xr:uid="{00000000-0005-0000-0000-0000FD080000}"/>
    <cellStyle name="Separador de milhares 2 2 2 23" xfId="2243" xr:uid="{00000000-0005-0000-0000-0000FE080000}"/>
    <cellStyle name="Separador de milhares 2 2 2 24" xfId="2244" xr:uid="{00000000-0005-0000-0000-0000FF080000}"/>
    <cellStyle name="Separador de milhares 2 2 2 25" xfId="2245" xr:uid="{00000000-0005-0000-0000-000000090000}"/>
    <cellStyle name="Separador de milhares 2 2 2 26" xfId="2246" xr:uid="{00000000-0005-0000-0000-000001090000}"/>
    <cellStyle name="Separador de milhares 2 2 2 27" xfId="2247" xr:uid="{00000000-0005-0000-0000-000002090000}"/>
    <cellStyle name="Separador de milhares 2 2 2 28" xfId="2248" xr:uid="{00000000-0005-0000-0000-000003090000}"/>
    <cellStyle name="Separador de milhares 2 2 2 29" xfId="2249" xr:uid="{00000000-0005-0000-0000-000004090000}"/>
    <cellStyle name="Separador de milhares 2 2 2 3" xfId="2250" xr:uid="{00000000-0005-0000-0000-000005090000}"/>
    <cellStyle name="Separador de milhares 2 2 2 30" xfId="2251" xr:uid="{00000000-0005-0000-0000-000006090000}"/>
    <cellStyle name="Separador de milhares 2 2 2 31" xfId="2252" xr:uid="{00000000-0005-0000-0000-000007090000}"/>
    <cellStyle name="Separador de milhares 2 2 2 32" xfId="2253" xr:uid="{00000000-0005-0000-0000-000008090000}"/>
    <cellStyle name="Separador de milhares 2 2 2 33" xfId="2254" xr:uid="{00000000-0005-0000-0000-000009090000}"/>
    <cellStyle name="Separador de milhares 2 2 2 34" xfId="2255" xr:uid="{00000000-0005-0000-0000-00000A090000}"/>
    <cellStyle name="Separador de milhares 2 2 2 35" xfId="2256" xr:uid="{00000000-0005-0000-0000-00000B090000}"/>
    <cellStyle name="Separador de milhares 2 2 2 36" xfId="2257" xr:uid="{00000000-0005-0000-0000-00000C090000}"/>
    <cellStyle name="Separador de milhares 2 2 2 37" xfId="2258" xr:uid="{00000000-0005-0000-0000-00000D090000}"/>
    <cellStyle name="Separador de milhares 2 2 2 38" xfId="2259" xr:uid="{00000000-0005-0000-0000-00000E090000}"/>
    <cellStyle name="Separador de milhares 2 2 2 39" xfId="2260" xr:uid="{00000000-0005-0000-0000-00000F090000}"/>
    <cellStyle name="Separador de milhares 2 2 2 4" xfId="2261" xr:uid="{00000000-0005-0000-0000-000010090000}"/>
    <cellStyle name="Separador de milhares 2 2 2 40" xfId="2262" xr:uid="{00000000-0005-0000-0000-000011090000}"/>
    <cellStyle name="Separador de milhares 2 2 2 41" xfId="2263" xr:uid="{00000000-0005-0000-0000-000012090000}"/>
    <cellStyle name="Separador de milhares 2 2 2 42" xfId="2264" xr:uid="{00000000-0005-0000-0000-000013090000}"/>
    <cellStyle name="Separador de milhares 2 2 2 43" xfId="2265" xr:uid="{00000000-0005-0000-0000-000014090000}"/>
    <cellStyle name="Separador de milhares 2 2 2 44" xfId="2266" xr:uid="{00000000-0005-0000-0000-000015090000}"/>
    <cellStyle name="Separador de milhares 2 2 2 45" xfId="2267" xr:uid="{00000000-0005-0000-0000-000016090000}"/>
    <cellStyle name="Separador de milhares 2 2 2 46" xfId="2268" xr:uid="{00000000-0005-0000-0000-000017090000}"/>
    <cellStyle name="Separador de milhares 2 2 2 47" xfId="2269" xr:uid="{00000000-0005-0000-0000-000018090000}"/>
    <cellStyle name="Separador de milhares 2 2 2 48" xfId="2270" xr:uid="{00000000-0005-0000-0000-000019090000}"/>
    <cellStyle name="Separador de milhares 2 2 2 49" xfId="2271" xr:uid="{00000000-0005-0000-0000-00001A090000}"/>
    <cellStyle name="Separador de milhares 2 2 2 5" xfId="2272" xr:uid="{00000000-0005-0000-0000-00001B090000}"/>
    <cellStyle name="Separador de milhares 2 2 2 50" xfId="2273" xr:uid="{00000000-0005-0000-0000-00001C090000}"/>
    <cellStyle name="Separador de milhares 2 2 2 51" xfId="2274" xr:uid="{00000000-0005-0000-0000-00001D090000}"/>
    <cellStyle name="Separador de milhares 2 2 2 52" xfId="2275" xr:uid="{00000000-0005-0000-0000-00001E090000}"/>
    <cellStyle name="Separador de milhares 2 2 2 53" xfId="2276" xr:uid="{00000000-0005-0000-0000-00001F090000}"/>
    <cellStyle name="Separador de milhares 2 2 2 54" xfId="2277" xr:uid="{00000000-0005-0000-0000-000020090000}"/>
    <cellStyle name="Separador de milhares 2 2 2 55" xfId="2278" xr:uid="{00000000-0005-0000-0000-000021090000}"/>
    <cellStyle name="Separador de milhares 2 2 2 56" xfId="2279" xr:uid="{00000000-0005-0000-0000-000022090000}"/>
    <cellStyle name="Separador de milhares 2 2 2 57" xfId="2280" xr:uid="{00000000-0005-0000-0000-000023090000}"/>
    <cellStyle name="Separador de milhares 2 2 2 58" xfId="2281" xr:uid="{00000000-0005-0000-0000-000024090000}"/>
    <cellStyle name="Separador de milhares 2 2 2 6" xfId="2282" xr:uid="{00000000-0005-0000-0000-000025090000}"/>
    <cellStyle name="Separador de milhares 2 2 2 7" xfId="2283" xr:uid="{00000000-0005-0000-0000-000026090000}"/>
    <cellStyle name="Separador de milhares 2 2 2 8" xfId="2284" xr:uid="{00000000-0005-0000-0000-000027090000}"/>
    <cellStyle name="Separador de milhares 2 2 2 9" xfId="2285" xr:uid="{00000000-0005-0000-0000-000028090000}"/>
    <cellStyle name="Separador de milhares 2 2 20" xfId="2286" xr:uid="{00000000-0005-0000-0000-000029090000}"/>
    <cellStyle name="Separador de milhares 2 2 20 2" xfId="2287" xr:uid="{00000000-0005-0000-0000-00002A090000}"/>
    <cellStyle name="Separador de milhares 2 2 21" xfId="2288" xr:uid="{00000000-0005-0000-0000-00002B090000}"/>
    <cellStyle name="Separador de milhares 2 2 21 2" xfId="2289" xr:uid="{00000000-0005-0000-0000-00002C090000}"/>
    <cellStyle name="Separador de milhares 2 2 22" xfId="2290" xr:uid="{00000000-0005-0000-0000-00002D090000}"/>
    <cellStyle name="Separador de milhares 2 2 22 2" xfId="2291" xr:uid="{00000000-0005-0000-0000-00002E090000}"/>
    <cellStyle name="Separador de milhares 2 2 23" xfId="2292" xr:uid="{00000000-0005-0000-0000-00002F090000}"/>
    <cellStyle name="Separador de milhares 2 2 23 2" xfId="2293" xr:uid="{00000000-0005-0000-0000-000030090000}"/>
    <cellStyle name="Separador de milhares 2 2 24" xfId="2294" xr:uid="{00000000-0005-0000-0000-000031090000}"/>
    <cellStyle name="Separador de milhares 2 2 24 2" xfId="2295" xr:uid="{00000000-0005-0000-0000-000032090000}"/>
    <cellStyle name="Separador de milhares 2 2 25" xfId="2296" xr:uid="{00000000-0005-0000-0000-000033090000}"/>
    <cellStyle name="Separador de milhares 2 2 25 2" xfId="2297" xr:uid="{00000000-0005-0000-0000-000034090000}"/>
    <cellStyle name="Separador de milhares 2 2 26" xfId="2298" xr:uid="{00000000-0005-0000-0000-000035090000}"/>
    <cellStyle name="Separador de milhares 2 2 26 2" xfId="2299" xr:uid="{00000000-0005-0000-0000-000036090000}"/>
    <cellStyle name="Separador de milhares 2 2 27" xfId="2300" xr:uid="{00000000-0005-0000-0000-000037090000}"/>
    <cellStyle name="Separador de milhares 2 2 27 2" xfId="2301" xr:uid="{00000000-0005-0000-0000-000038090000}"/>
    <cellStyle name="Separador de milhares 2 2 28" xfId="2302" xr:uid="{00000000-0005-0000-0000-000039090000}"/>
    <cellStyle name="Separador de milhares 2 2 28 2" xfId="2303" xr:uid="{00000000-0005-0000-0000-00003A090000}"/>
    <cellStyle name="Separador de milhares 2 2 29" xfId="2304" xr:uid="{00000000-0005-0000-0000-00003B090000}"/>
    <cellStyle name="Separador de milhares 2 2 29 2" xfId="2305" xr:uid="{00000000-0005-0000-0000-00003C090000}"/>
    <cellStyle name="Separador de milhares 2 2 3" xfId="2306" xr:uid="{00000000-0005-0000-0000-00003D090000}"/>
    <cellStyle name="Separador de milhares 2 2 3 12" xfId="2307" xr:uid="{00000000-0005-0000-0000-00003E090000}"/>
    <cellStyle name="Separador de milhares 2 2 3 2" xfId="2308" xr:uid="{00000000-0005-0000-0000-00003F090000}"/>
    <cellStyle name="Separador de milhares 2 2 3 2 2" xfId="2309" xr:uid="{00000000-0005-0000-0000-000040090000}"/>
    <cellStyle name="Separador de milhares 2 2 3 2 3" xfId="2310" xr:uid="{00000000-0005-0000-0000-000041090000}"/>
    <cellStyle name="Separador de milhares 2 2 3 2 4" xfId="2311" xr:uid="{00000000-0005-0000-0000-000042090000}"/>
    <cellStyle name="Separador de milhares 2 2 3 2 5" xfId="2312" xr:uid="{00000000-0005-0000-0000-000043090000}"/>
    <cellStyle name="Separador de milhares 2 2 3 2 6" xfId="2313" xr:uid="{00000000-0005-0000-0000-000044090000}"/>
    <cellStyle name="Separador de milhares 2 2 3 3" xfId="2314" xr:uid="{00000000-0005-0000-0000-000045090000}"/>
    <cellStyle name="Separador de milhares 2 2 3 3 2" xfId="2315" xr:uid="{00000000-0005-0000-0000-000046090000}"/>
    <cellStyle name="Separador de milhares 2 2 3 4" xfId="2316" xr:uid="{00000000-0005-0000-0000-000047090000}"/>
    <cellStyle name="Separador de milhares 2 2 3 4 2" xfId="2317" xr:uid="{00000000-0005-0000-0000-000048090000}"/>
    <cellStyle name="Separador de milhares 2 2 3 5" xfId="2318" xr:uid="{00000000-0005-0000-0000-000049090000}"/>
    <cellStyle name="Separador de milhares 2 2 3 5 2" xfId="2319" xr:uid="{00000000-0005-0000-0000-00004A090000}"/>
    <cellStyle name="Separador de milhares 2 2 3 6" xfId="2320" xr:uid="{00000000-0005-0000-0000-00004B090000}"/>
    <cellStyle name="Separador de milhares 2 2 3 6 2" xfId="2321" xr:uid="{00000000-0005-0000-0000-00004C090000}"/>
    <cellStyle name="Separador de milhares 2 2 3 7" xfId="2322" xr:uid="{00000000-0005-0000-0000-00004D090000}"/>
    <cellStyle name="Separador de milhares 2 2 3 7 2" xfId="2323" xr:uid="{00000000-0005-0000-0000-00004E090000}"/>
    <cellStyle name="Separador de milhares 2 2 3 8" xfId="2324" xr:uid="{00000000-0005-0000-0000-00004F090000}"/>
    <cellStyle name="Separador de milhares 2 2 30" xfId="2325" xr:uid="{00000000-0005-0000-0000-000050090000}"/>
    <cellStyle name="Separador de milhares 2 2 30 2" xfId="2326" xr:uid="{00000000-0005-0000-0000-000051090000}"/>
    <cellStyle name="Separador de milhares 2 2 31" xfId="2327" xr:uid="{00000000-0005-0000-0000-000052090000}"/>
    <cellStyle name="Separador de milhares 2 2 31 2" xfId="2328" xr:uid="{00000000-0005-0000-0000-000053090000}"/>
    <cellStyle name="Separador de milhares 2 2 32" xfId="2329" xr:uid="{00000000-0005-0000-0000-000054090000}"/>
    <cellStyle name="Separador de milhares 2 2 32 2" xfId="2330" xr:uid="{00000000-0005-0000-0000-000055090000}"/>
    <cellStyle name="Separador de milhares 2 2 33" xfId="2331" xr:uid="{00000000-0005-0000-0000-000056090000}"/>
    <cellStyle name="Separador de milhares 2 2 33 2" xfId="2332" xr:uid="{00000000-0005-0000-0000-000057090000}"/>
    <cellStyle name="Separador de milhares 2 2 34" xfId="2333" xr:uid="{00000000-0005-0000-0000-000058090000}"/>
    <cellStyle name="Separador de milhares 2 2 34 2" xfId="2334" xr:uid="{00000000-0005-0000-0000-000059090000}"/>
    <cellStyle name="Separador de milhares 2 2 35" xfId="2335" xr:uid="{00000000-0005-0000-0000-00005A090000}"/>
    <cellStyle name="Separador de milhares 2 2 35 2" xfId="2336" xr:uid="{00000000-0005-0000-0000-00005B090000}"/>
    <cellStyle name="Separador de milhares 2 2 36" xfId="2337" xr:uid="{00000000-0005-0000-0000-00005C090000}"/>
    <cellStyle name="Separador de milhares 2 2 36 2" xfId="2338" xr:uid="{00000000-0005-0000-0000-00005D090000}"/>
    <cellStyle name="Separador de milhares 2 2 37" xfId="2339" xr:uid="{00000000-0005-0000-0000-00005E090000}"/>
    <cellStyle name="Separador de milhares 2 2 37 2" xfId="2340" xr:uid="{00000000-0005-0000-0000-00005F090000}"/>
    <cellStyle name="Separador de milhares 2 2 38" xfId="2341" xr:uid="{00000000-0005-0000-0000-000060090000}"/>
    <cellStyle name="Separador de milhares 2 2 38 2" xfId="2342" xr:uid="{00000000-0005-0000-0000-000061090000}"/>
    <cellStyle name="Separador de milhares 2 2 39" xfId="2343" xr:uid="{00000000-0005-0000-0000-000062090000}"/>
    <cellStyle name="Separador de milhares 2 2 39 2" xfId="2344" xr:uid="{00000000-0005-0000-0000-000063090000}"/>
    <cellStyle name="Separador de milhares 2 2 4" xfId="2345" xr:uid="{00000000-0005-0000-0000-000064090000}"/>
    <cellStyle name="Separador de milhares 2 2 4 10" xfId="2346" xr:uid="{00000000-0005-0000-0000-000065090000}"/>
    <cellStyle name="Separador de milhares 2 2 4 11" xfId="2347" xr:uid="{00000000-0005-0000-0000-000066090000}"/>
    <cellStyle name="Separador de milhares 2 2 4 12" xfId="2348" xr:uid="{00000000-0005-0000-0000-000067090000}"/>
    <cellStyle name="Separador de milhares 2 2 4 13" xfId="2349" xr:uid="{00000000-0005-0000-0000-000068090000}"/>
    <cellStyle name="Separador de milhares 2 2 4 14" xfId="2350" xr:uid="{00000000-0005-0000-0000-000069090000}"/>
    <cellStyle name="Separador de milhares 2 2 4 15" xfId="2351" xr:uid="{00000000-0005-0000-0000-00006A090000}"/>
    <cellStyle name="Separador de milhares 2 2 4 16" xfId="2352" xr:uid="{00000000-0005-0000-0000-00006B090000}"/>
    <cellStyle name="Separador de milhares 2 2 4 17" xfId="2353" xr:uid="{00000000-0005-0000-0000-00006C090000}"/>
    <cellStyle name="Separador de milhares 2 2 4 18" xfId="2354" xr:uid="{00000000-0005-0000-0000-00006D090000}"/>
    <cellStyle name="Separador de milhares 2 2 4 19" xfId="2355" xr:uid="{00000000-0005-0000-0000-00006E090000}"/>
    <cellStyle name="Separador de milhares 2 2 4 2" xfId="2356" xr:uid="{00000000-0005-0000-0000-00006F090000}"/>
    <cellStyle name="Separador de milhares 2 2 4 20" xfId="2357" xr:uid="{00000000-0005-0000-0000-000070090000}"/>
    <cellStyle name="Separador de milhares 2 2 4 21" xfId="2358" xr:uid="{00000000-0005-0000-0000-000071090000}"/>
    <cellStyle name="Separador de milhares 2 2 4 22" xfId="2359" xr:uid="{00000000-0005-0000-0000-000072090000}"/>
    <cellStyle name="Separador de milhares 2 2 4 23" xfId="2360" xr:uid="{00000000-0005-0000-0000-000073090000}"/>
    <cellStyle name="Separador de milhares 2 2 4 24" xfId="2361" xr:uid="{00000000-0005-0000-0000-000074090000}"/>
    <cellStyle name="Separador de milhares 2 2 4 25" xfId="2362" xr:uid="{00000000-0005-0000-0000-000075090000}"/>
    <cellStyle name="Separador de milhares 2 2 4 26" xfId="2363" xr:uid="{00000000-0005-0000-0000-000076090000}"/>
    <cellStyle name="Separador de milhares 2 2 4 27" xfId="2364" xr:uid="{00000000-0005-0000-0000-000077090000}"/>
    <cellStyle name="Separador de milhares 2 2 4 28" xfId="2365" xr:uid="{00000000-0005-0000-0000-000078090000}"/>
    <cellStyle name="Separador de milhares 2 2 4 29" xfId="2366" xr:uid="{00000000-0005-0000-0000-000079090000}"/>
    <cellStyle name="Separador de milhares 2 2 4 3" xfId="2367" xr:uid="{00000000-0005-0000-0000-00007A090000}"/>
    <cellStyle name="Separador de milhares 2 2 4 30" xfId="2368" xr:uid="{00000000-0005-0000-0000-00007B090000}"/>
    <cellStyle name="Separador de milhares 2 2 4 31" xfId="2369" xr:uid="{00000000-0005-0000-0000-00007C090000}"/>
    <cellStyle name="Separador de milhares 2 2 4 32" xfId="2370" xr:uid="{00000000-0005-0000-0000-00007D090000}"/>
    <cellStyle name="Separador de milhares 2 2 4 33" xfId="2371" xr:uid="{00000000-0005-0000-0000-00007E090000}"/>
    <cellStyle name="Separador de milhares 2 2 4 34" xfId="2372" xr:uid="{00000000-0005-0000-0000-00007F090000}"/>
    <cellStyle name="Separador de milhares 2 2 4 35" xfId="2373" xr:uid="{00000000-0005-0000-0000-000080090000}"/>
    <cellStyle name="Separador de milhares 2 2 4 36" xfId="2374" xr:uid="{00000000-0005-0000-0000-000081090000}"/>
    <cellStyle name="Separador de milhares 2 2 4 37" xfId="2375" xr:uid="{00000000-0005-0000-0000-000082090000}"/>
    <cellStyle name="Separador de milhares 2 2 4 38" xfId="2376" xr:uid="{00000000-0005-0000-0000-000083090000}"/>
    <cellStyle name="Separador de milhares 2 2 4 39" xfId="2377" xr:uid="{00000000-0005-0000-0000-000084090000}"/>
    <cellStyle name="Separador de milhares 2 2 4 4" xfId="2378" xr:uid="{00000000-0005-0000-0000-000085090000}"/>
    <cellStyle name="Separador de milhares 2 2 4 40" xfId="2379" xr:uid="{00000000-0005-0000-0000-000086090000}"/>
    <cellStyle name="Separador de milhares 2 2 4 41" xfId="2380" xr:uid="{00000000-0005-0000-0000-000087090000}"/>
    <cellStyle name="Separador de milhares 2 2 4 42" xfId="2381" xr:uid="{00000000-0005-0000-0000-000088090000}"/>
    <cellStyle name="Separador de milhares 2 2 4 43" xfId="2382" xr:uid="{00000000-0005-0000-0000-000089090000}"/>
    <cellStyle name="Separador de milhares 2 2 4 44" xfId="2383" xr:uid="{00000000-0005-0000-0000-00008A090000}"/>
    <cellStyle name="Separador de milhares 2 2 4 45" xfId="2384" xr:uid="{00000000-0005-0000-0000-00008B090000}"/>
    <cellStyle name="Separador de milhares 2 2 4 46" xfId="2385" xr:uid="{00000000-0005-0000-0000-00008C090000}"/>
    <cellStyle name="Separador de milhares 2 2 4 47" xfId="2386" xr:uid="{00000000-0005-0000-0000-00008D090000}"/>
    <cellStyle name="Separador de milhares 2 2 4 48" xfId="2387" xr:uid="{00000000-0005-0000-0000-00008E090000}"/>
    <cellStyle name="Separador de milhares 2 2 4 49" xfId="2388" xr:uid="{00000000-0005-0000-0000-00008F090000}"/>
    <cellStyle name="Separador de milhares 2 2 4 5" xfId="2389" xr:uid="{00000000-0005-0000-0000-000090090000}"/>
    <cellStyle name="Separador de milhares 2 2 4 50" xfId="2390" xr:uid="{00000000-0005-0000-0000-000091090000}"/>
    <cellStyle name="Separador de milhares 2 2 4 6" xfId="2391" xr:uid="{00000000-0005-0000-0000-000092090000}"/>
    <cellStyle name="Separador de milhares 2 2 4 7" xfId="2392" xr:uid="{00000000-0005-0000-0000-000093090000}"/>
    <cellStyle name="Separador de milhares 2 2 4 8" xfId="2393" xr:uid="{00000000-0005-0000-0000-000094090000}"/>
    <cellStyle name="Separador de milhares 2 2 4 9" xfId="2394" xr:uid="{00000000-0005-0000-0000-000095090000}"/>
    <cellStyle name="Separador de milhares 2 2 40" xfId="2395" xr:uid="{00000000-0005-0000-0000-000096090000}"/>
    <cellStyle name="Separador de milhares 2 2 40 2" xfId="2396" xr:uid="{00000000-0005-0000-0000-000097090000}"/>
    <cellStyle name="Separador de milhares 2 2 41" xfId="2397" xr:uid="{00000000-0005-0000-0000-000098090000}"/>
    <cellStyle name="Separador de milhares 2 2 41 2" xfId="2398" xr:uid="{00000000-0005-0000-0000-000099090000}"/>
    <cellStyle name="Separador de milhares 2 2 42" xfId="2399" xr:uid="{00000000-0005-0000-0000-00009A090000}"/>
    <cellStyle name="Separador de milhares 2 2 42 2" xfId="2400" xr:uid="{00000000-0005-0000-0000-00009B090000}"/>
    <cellStyle name="Separador de milhares 2 2 43" xfId="2401" xr:uid="{00000000-0005-0000-0000-00009C090000}"/>
    <cellStyle name="Separador de milhares 2 2 43 2" xfId="2402" xr:uid="{00000000-0005-0000-0000-00009D090000}"/>
    <cellStyle name="Separador de milhares 2 2 44" xfId="2403" xr:uid="{00000000-0005-0000-0000-00009E090000}"/>
    <cellStyle name="Separador de milhares 2 2 44 2" xfId="2404" xr:uid="{00000000-0005-0000-0000-00009F090000}"/>
    <cellStyle name="Separador de milhares 2 2 45" xfId="2405" xr:uid="{00000000-0005-0000-0000-0000A0090000}"/>
    <cellStyle name="Separador de milhares 2 2 45 2" xfId="2406" xr:uid="{00000000-0005-0000-0000-0000A1090000}"/>
    <cellStyle name="Separador de milhares 2 2 46" xfId="2407" xr:uid="{00000000-0005-0000-0000-0000A2090000}"/>
    <cellStyle name="Separador de milhares 2 2 46 2" xfId="2408" xr:uid="{00000000-0005-0000-0000-0000A3090000}"/>
    <cellStyle name="Separador de milhares 2 2 47" xfId="2409" xr:uid="{00000000-0005-0000-0000-0000A4090000}"/>
    <cellStyle name="Separador de milhares 2 2 47 2" xfId="2410" xr:uid="{00000000-0005-0000-0000-0000A5090000}"/>
    <cellStyle name="Separador de milhares 2 2 48" xfId="2411" xr:uid="{00000000-0005-0000-0000-0000A6090000}"/>
    <cellStyle name="Separador de milhares 2 2 48 2" xfId="2412" xr:uid="{00000000-0005-0000-0000-0000A7090000}"/>
    <cellStyle name="Separador de milhares 2 2 49" xfId="2413" xr:uid="{00000000-0005-0000-0000-0000A8090000}"/>
    <cellStyle name="Separador de milhares 2 2 49 2" xfId="2414" xr:uid="{00000000-0005-0000-0000-0000A9090000}"/>
    <cellStyle name="Separador de milhares 2 2 5" xfId="2415" xr:uid="{00000000-0005-0000-0000-0000AA090000}"/>
    <cellStyle name="Separador de milhares 2 2 5 2" xfId="2416" xr:uid="{00000000-0005-0000-0000-0000AB090000}"/>
    <cellStyle name="Separador de milhares 2 2 50" xfId="2417" xr:uid="{00000000-0005-0000-0000-0000AC090000}"/>
    <cellStyle name="Separador de milhares 2 2 50 2" xfId="2418" xr:uid="{00000000-0005-0000-0000-0000AD090000}"/>
    <cellStyle name="Separador de milhares 2 2 51" xfId="2419" xr:uid="{00000000-0005-0000-0000-0000AE090000}"/>
    <cellStyle name="Separador de milhares 2 2 51 2" xfId="2420" xr:uid="{00000000-0005-0000-0000-0000AF090000}"/>
    <cellStyle name="Separador de milhares 2 2 52" xfId="2421" xr:uid="{00000000-0005-0000-0000-0000B0090000}"/>
    <cellStyle name="Separador de milhares 2 2 52 2" xfId="2422" xr:uid="{00000000-0005-0000-0000-0000B1090000}"/>
    <cellStyle name="Separador de milhares 2 2 53" xfId="2423" xr:uid="{00000000-0005-0000-0000-0000B2090000}"/>
    <cellStyle name="Separador de milhares 2 2 53 2" xfId="2424" xr:uid="{00000000-0005-0000-0000-0000B3090000}"/>
    <cellStyle name="Separador de milhares 2 2 54" xfId="2425" xr:uid="{00000000-0005-0000-0000-0000B4090000}"/>
    <cellStyle name="Separador de milhares 2 2 54 2" xfId="2426" xr:uid="{00000000-0005-0000-0000-0000B5090000}"/>
    <cellStyle name="Separador de milhares 2 2 55" xfId="2427" xr:uid="{00000000-0005-0000-0000-0000B6090000}"/>
    <cellStyle name="Separador de milhares 2 2 55 2" xfId="2428" xr:uid="{00000000-0005-0000-0000-0000B7090000}"/>
    <cellStyle name="Separador de milhares 2 2 56" xfId="2429" xr:uid="{00000000-0005-0000-0000-0000B8090000}"/>
    <cellStyle name="Separador de milhares 2 2 56 2" xfId="2430" xr:uid="{00000000-0005-0000-0000-0000B9090000}"/>
    <cellStyle name="Separador de milhares 2 2 57" xfId="2431" xr:uid="{00000000-0005-0000-0000-0000BA090000}"/>
    <cellStyle name="Separador de milhares 2 2 57 2" xfId="2432" xr:uid="{00000000-0005-0000-0000-0000BB090000}"/>
    <cellStyle name="Separador de milhares 2 2 58" xfId="2433" xr:uid="{00000000-0005-0000-0000-0000BC090000}"/>
    <cellStyle name="Separador de milhares 2 2 58 2" xfId="2434" xr:uid="{00000000-0005-0000-0000-0000BD090000}"/>
    <cellStyle name="Separador de milhares 2 2 59" xfId="2435" xr:uid="{00000000-0005-0000-0000-0000BE090000}"/>
    <cellStyle name="Separador de milhares 2 2 59 2" xfId="2436" xr:uid="{00000000-0005-0000-0000-0000BF090000}"/>
    <cellStyle name="Separador de milhares 2 2 6" xfId="2437" xr:uid="{00000000-0005-0000-0000-0000C0090000}"/>
    <cellStyle name="Separador de milhares 2 2 6 2" xfId="2438" xr:uid="{00000000-0005-0000-0000-0000C1090000}"/>
    <cellStyle name="Separador de milhares 2 2 60" xfId="2439" xr:uid="{00000000-0005-0000-0000-0000C2090000}"/>
    <cellStyle name="Separador de milhares 2 2 60 2" xfId="2440" xr:uid="{00000000-0005-0000-0000-0000C3090000}"/>
    <cellStyle name="Separador de milhares 2 2 61" xfId="2441" xr:uid="{00000000-0005-0000-0000-0000C4090000}"/>
    <cellStyle name="Separador de milhares 2 2 61 2" xfId="2442" xr:uid="{00000000-0005-0000-0000-0000C5090000}"/>
    <cellStyle name="Separador de milhares 2 2 62" xfId="2443" xr:uid="{00000000-0005-0000-0000-0000C6090000}"/>
    <cellStyle name="Separador de milhares 2 2 7" xfId="2444" xr:uid="{00000000-0005-0000-0000-0000C7090000}"/>
    <cellStyle name="Separador de milhares 2 2 7 2" xfId="2445" xr:uid="{00000000-0005-0000-0000-0000C8090000}"/>
    <cellStyle name="Separador de milhares 2 2 8" xfId="2446" xr:uid="{00000000-0005-0000-0000-0000C9090000}"/>
    <cellStyle name="Separador de milhares 2 2 8 2" xfId="2447" xr:uid="{00000000-0005-0000-0000-0000CA090000}"/>
    <cellStyle name="Separador de milhares 2 2 9" xfId="2448" xr:uid="{00000000-0005-0000-0000-0000CB090000}"/>
    <cellStyle name="Separador de milhares 2 2 9 2" xfId="2449" xr:uid="{00000000-0005-0000-0000-0000CC090000}"/>
    <cellStyle name="Separador de milhares 2 2_818889 Palmeirais Orc. Rec. Estrada Vicinal CM" xfId="2450" xr:uid="{00000000-0005-0000-0000-0000CD090000}"/>
    <cellStyle name="Separador de milhares 2 20" xfId="2451" xr:uid="{00000000-0005-0000-0000-0000CE090000}"/>
    <cellStyle name="Separador de milhares 2 20 2" xfId="2452" xr:uid="{00000000-0005-0000-0000-0000CF090000}"/>
    <cellStyle name="Separador de milhares 2 21" xfId="2453" xr:uid="{00000000-0005-0000-0000-0000D0090000}"/>
    <cellStyle name="Separador de milhares 2 21 2" xfId="2454" xr:uid="{00000000-0005-0000-0000-0000D1090000}"/>
    <cellStyle name="Separador de milhares 2 22" xfId="2455" xr:uid="{00000000-0005-0000-0000-0000D2090000}"/>
    <cellStyle name="Separador de milhares 2 22 2" xfId="2456" xr:uid="{00000000-0005-0000-0000-0000D3090000}"/>
    <cellStyle name="Separador de milhares 2 23" xfId="2457" xr:uid="{00000000-0005-0000-0000-0000D4090000}"/>
    <cellStyle name="Separador de milhares 2 23 2" xfId="2458" xr:uid="{00000000-0005-0000-0000-0000D5090000}"/>
    <cellStyle name="Separador de milhares 2 24" xfId="2459" xr:uid="{00000000-0005-0000-0000-0000D6090000}"/>
    <cellStyle name="Separador de milhares 2 24 2" xfId="2460" xr:uid="{00000000-0005-0000-0000-0000D7090000}"/>
    <cellStyle name="Separador de milhares 2 25" xfId="2461" xr:uid="{00000000-0005-0000-0000-0000D8090000}"/>
    <cellStyle name="Separador de milhares 2 25 2" xfId="2462" xr:uid="{00000000-0005-0000-0000-0000D9090000}"/>
    <cellStyle name="Separador de milhares 2 26" xfId="2463" xr:uid="{00000000-0005-0000-0000-0000DA090000}"/>
    <cellStyle name="Separador de milhares 2 26 2" xfId="2464" xr:uid="{00000000-0005-0000-0000-0000DB090000}"/>
    <cellStyle name="Separador de milhares 2 27" xfId="2465" xr:uid="{00000000-0005-0000-0000-0000DC090000}"/>
    <cellStyle name="Separador de milhares 2 27 2" xfId="2466" xr:uid="{00000000-0005-0000-0000-0000DD090000}"/>
    <cellStyle name="Separador de milhares 2 28" xfId="2467" xr:uid="{00000000-0005-0000-0000-0000DE090000}"/>
    <cellStyle name="Separador de milhares 2 28 2" xfId="2468" xr:uid="{00000000-0005-0000-0000-0000DF090000}"/>
    <cellStyle name="Separador de milhares 2 29" xfId="2469" xr:uid="{00000000-0005-0000-0000-0000E0090000}"/>
    <cellStyle name="Separador de milhares 2 29 2" xfId="2470" xr:uid="{00000000-0005-0000-0000-0000E1090000}"/>
    <cellStyle name="Separador de milhares 2 3" xfId="2471" xr:uid="{00000000-0005-0000-0000-0000E2090000}"/>
    <cellStyle name="Separador de milhares 2 3 2" xfId="2472" xr:uid="{00000000-0005-0000-0000-0000E3090000}"/>
    <cellStyle name="Separador de milhares 2 3 3" xfId="2473" xr:uid="{00000000-0005-0000-0000-0000E4090000}"/>
    <cellStyle name="Separador de milhares 2 3 4" xfId="2474" xr:uid="{00000000-0005-0000-0000-0000E5090000}"/>
    <cellStyle name="Separador de milhares 2 3 5" xfId="2475" xr:uid="{00000000-0005-0000-0000-0000E6090000}"/>
    <cellStyle name="Separador de milhares 2 3 6" xfId="2476" xr:uid="{00000000-0005-0000-0000-0000E7090000}"/>
    <cellStyle name="Separador de milhares 2 3 7" xfId="2477" xr:uid="{00000000-0005-0000-0000-0000E8090000}"/>
    <cellStyle name="Separador de milhares 2 3 8" xfId="3418" xr:uid="{00000000-0005-0000-0000-0000E9090000}"/>
    <cellStyle name="Separador de milhares 2 3_Orcamento Caracol CM SICRO 2" xfId="2478" xr:uid="{00000000-0005-0000-0000-0000EA090000}"/>
    <cellStyle name="Separador de milhares 2 30" xfId="2479" xr:uid="{00000000-0005-0000-0000-0000EB090000}"/>
    <cellStyle name="Separador de milhares 2 30 2" xfId="2480" xr:uid="{00000000-0005-0000-0000-0000EC090000}"/>
    <cellStyle name="Separador de milhares 2 31" xfId="2481" xr:uid="{00000000-0005-0000-0000-0000ED090000}"/>
    <cellStyle name="Separador de milhares 2 31 2" xfId="2482" xr:uid="{00000000-0005-0000-0000-0000EE090000}"/>
    <cellStyle name="Separador de milhares 2 32" xfId="2483" xr:uid="{00000000-0005-0000-0000-0000EF090000}"/>
    <cellStyle name="Separador de milhares 2 32 2" xfId="2484" xr:uid="{00000000-0005-0000-0000-0000F0090000}"/>
    <cellStyle name="Separador de milhares 2 33" xfId="2485" xr:uid="{00000000-0005-0000-0000-0000F1090000}"/>
    <cellStyle name="Separador de milhares 2 33 2" xfId="2486" xr:uid="{00000000-0005-0000-0000-0000F2090000}"/>
    <cellStyle name="Separador de milhares 2 34" xfId="2487" xr:uid="{00000000-0005-0000-0000-0000F3090000}"/>
    <cellStyle name="Separador de milhares 2 34 2" xfId="2488" xr:uid="{00000000-0005-0000-0000-0000F4090000}"/>
    <cellStyle name="Separador de milhares 2 35" xfId="2489" xr:uid="{00000000-0005-0000-0000-0000F5090000}"/>
    <cellStyle name="Separador de milhares 2 35 2" xfId="2490" xr:uid="{00000000-0005-0000-0000-0000F6090000}"/>
    <cellStyle name="Separador de milhares 2 36" xfId="2491" xr:uid="{00000000-0005-0000-0000-0000F7090000}"/>
    <cellStyle name="Separador de milhares 2 36 2" xfId="2492" xr:uid="{00000000-0005-0000-0000-0000F8090000}"/>
    <cellStyle name="Separador de milhares 2 37" xfId="2493" xr:uid="{00000000-0005-0000-0000-0000F9090000}"/>
    <cellStyle name="Separador de milhares 2 37 2" xfId="2494" xr:uid="{00000000-0005-0000-0000-0000FA090000}"/>
    <cellStyle name="Separador de milhares 2 38" xfId="2495" xr:uid="{00000000-0005-0000-0000-0000FB090000}"/>
    <cellStyle name="Separador de milhares 2 38 2" xfId="2496" xr:uid="{00000000-0005-0000-0000-0000FC090000}"/>
    <cellStyle name="Separador de milhares 2 39" xfId="2497" xr:uid="{00000000-0005-0000-0000-0000FD090000}"/>
    <cellStyle name="Separador de milhares 2 39 2" xfId="2498" xr:uid="{00000000-0005-0000-0000-0000FE090000}"/>
    <cellStyle name="Separador de milhares 2 4" xfId="2499" xr:uid="{00000000-0005-0000-0000-0000FF090000}"/>
    <cellStyle name="Separador de milhares 2 4 2" xfId="2500" xr:uid="{00000000-0005-0000-0000-0000000A0000}"/>
    <cellStyle name="Separador de milhares 2 4 3" xfId="3419" xr:uid="{00000000-0005-0000-0000-0000010A0000}"/>
    <cellStyle name="Separador de milhares 2 40" xfId="2501" xr:uid="{00000000-0005-0000-0000-0000020A0000}"/>
    <cellStyle name="Separador de milhares 2 40 2" xfId="2502" xr:uid="{00000000-0005-0000-0000-0000030A0000}"/>
    <cellStyle name="Separador de milhares 2 41" xfId="2503" xr:uid="{00000000-0005-0000-0000-0000040A0000}"/>
    <cellStyle name="Separador de milhares 2 41 2" xfId="2504" xr:uid="{00000000-0005-0000-0000-0000050A0000}"/>
    <cellStyle name="Separador de milhares 2 42" xfId="2505" xr:uid="{00000000-0005-0000-0000-0000060A0000}"/>
    <cellStyle name="Separador de milhares 2 42 2" xfId="2506" xr:uid="{00000000-0005-0000-0000-0000070A0000}"/>
    <cellStyle name="Separador de milhares 2 43" xfId="2507" xr:uid="{00000000-0005-0000-0000-0000080A0000}"/>
    <cellStyle name="Separador de milhares 2 43 2" xfId="2508" xr:uid="{00000000-0005-0000-0000-0000090A0000}"/>
    <cellStyle name="Separador de milhares 2 44" xfId="2509" xr:uid="{00000000-0005-0000-0000-00000A0A0000}"/>
    <cellStyle name="Separador de milhares 2 44 2" xfId="2510" xr:uid="{00000000-0005-0000-0000-00000B0A0000}"/>
    <cellStyle name="Separador de milhares 2 45" xfId="2511" xr:uid="{00000000-0005-0000-0000-00000C0A0000}"/>
    <cellStyle name="Separador de milhares 2 45 2" xfId="2512" xr:uid="{00000000-0005-0000-0000-00000D0A0000}"/>
    <cellStyle name="Separador de milhares 2 46" xfId="2513" xr:uid="{00000000-0005-0000-0000-00000E0A0000}"/>
    <cellStyle name="Separador de milhares 2 46 2" xfId="2514" xr:uid="{00000000-0005-0000-0000-00000F0A0000}"/>
    <cellStyle name="Separador de milhares 2 47" xfId="2515" xr:uid="{00000000-0005-0000-0000-0000100A0000}"/>
    <cellStyle name="Separador de milhares 2 47 2" xfId="2516" xr:uid="{00000000-0005-0000-0000-0000110A0000}"/>
    <cellStyle name="Separador de milhares 2 48" xfId="2517" xr:uid="{00000000-0005-0000-0000-0000120A0000}"/>
    <cellStyle name="Separador de milhares 2 48 2" xfId="2518" xr:uid="{00000000-0005-0000-0000-0000130A0000}"/>
    <cellStyle name="Separador de milhares 2 49" xfId="2519" xr:uid="{00000000-0005-0000-0000-0000140A0000}"/>
    <cellStyle name="Separador de milhares 2 49 2" xfId="2520" xr:uid="{00000000-0005-0000-0000-0000150A0000}"/>
    <cellStyle name="Separador de milhares 2 5" xfId="2521" xr:uid="{00000000-0005-0000-0000-0000160A0000}"/>
    <cellStyle name="Separador de milhares 2 5 2" xfId="2522" xr:uid="{00000000-0005-0000-0000-0000170A0000}"/>
    <cellStyle name="Separador de milhares 2 5 3" xfId="3420" xr:uid="{00000000-0005-0000-0000-0000180A0000}"/>
    <cellStyle name="Separador de milhares 2 50" xfId="2523" xr:uid="{00000000-0005-0000-0000-0000190A0000}"/>
    <cellStyle name="Separador de milhares 2 50 2" xfId="2524" xr:uid="{00000000-0005-0000-0000-00001A0A0000}"/>
    <cellStyle name="Separador de milhares 2 51" xfId="2525" xr:uid="{00000000-0005-0000-0000-00001B0A0000}"/>
    <cellStyle name="Separador de milhares 2 51 2" xfId="2526" xr:uid="{00000000-0005-0000-0000-00001C0A0000}"/>
    <cellStyle name="Separador de milhares 2 52" xfId="2527" xr:uid="{00000000-0005-0000-0000-00001D0A0000}"/>
    <cellStyle name="Separador de milhares 2 52 2" xfId="2528" xr:uid="{00000000-0005-0000-0000-00001E0A0000}"/>
    <cellStyle name="Separador de milhares 2 53" xfId="2529" xr:uid="{00000000-0005-0000-0000-00001F0A0000}"/>
    <cellStyle name="Separador de milhares 2 53 2" xfId="2530" xr:uid="{00000000-0005-0000-0000-0000200A0000}"/>
    <cellStyle name="Separador de milhares 2 54" xfId="2531" xr:uid="{00000000-0005-0000-0000-0000210A0000}"/>
    <cellStyle name="Separador de milhares 2 54 2" xfId="2532" xr:uid="{00000000-0005-0000-0000-0000220A0000}"/>
    <cellStyle name="Separador de milhares 2 55" xfId="2533" xr:uid="{00000000-0005-0000-0000-0000230A0000}"/>
    <cellStyle name="Separador de milhares 2 55 2" xfId="2534" xr:uid="{00000000-0005-0000-0000-0000240A0000}"/>
    <cellStyle name="Separador de milhares 2 56" xfId="2535" xr:uid="{00000000-0005-0000-0000-0000250A0000}"/>
    <cellStyle name="Separador de milhares 2 56 2" xfId="2536" xr:uid="{00000000-0005-0000-0000-0000260A0000}"/>
    <cellStyle name="Separador de milhares 2 57" xfId="2537" xr:uid="{00000000-0005-0000-0000-0000270A0000}"/>
    <cellStyle name="Separador de milhares 2 57 2" xfId="2538" xr:uid="{00000000-0005-0000-0000-0000280A0000}"/>
    <cellStyle name="Separador de milhares 2 58" xfId="2539" xr:uid="{00000000-0005-0000-0000-0000290A0000}"/>
    <cellStyle name="Separador de milhares 2 58 2" xfId="2540" xr:uid="{00000000-0005-0000-0000-00002A0A0000}"/>
    <cellStyle name="Separador de milhares 2 59" xfId="2541" xr:uid="{00000000-0005-0000-0000-00002B0A0000}"/>
    <cellStyle name="Separador de milhares 2 59 2" xfId="2542" xr:uid="{00000000-0005-0000-0000-00002C0A0000}"/>
    <cellStyle name="Separador de milhares 2 6" xfId="2543" xr:uid="{00000000-0005-0000-0000-00002D0A0000}"/>
    <cellStyle name="Separador de milhares 2 6 10" xfId="2544" xr:uid="{00000000-0005-0000-0000-00002E0A0000}"/>
    <cellStyle name="Separador de milhares 2 6 11" xfId="2545" xr:uid="{00000000-0005-0000-0000-00002F0A0000}"/>
    <cellStyle name="Separador de milhares 2 6 12" xfId="2546" xr:uid="{00000000-0005-0000-0000-0000300A0000}"/>
    <cellStyle name="Separador de milhares 2 6 13" xfId="2547" xr:uid="{00000000-0005-0000-0000-0000310A0000}"/>
    <cellStyle name="Separador de milhares 2 6 14" xfId="2548" xr:uid="{00000000-0005-0000-0000-0000320A0000}"/>
    <cellStyle name="Separador de milhares 2 6 15" xfId="2549" xr:uid="{00000000-0005-0000-0000-0000330A0000}"/>
    <cellStyle name="Separador de milhares 2 6 16" xfId="2550" xr:uid="{00000000-0005-0000-0000-0000340A0000}"/>
    <cellStyle name="Separador de milhares 2 6 17" xfId="2551" xr:uid="{00000000-0005-0000-0000-0000350A0000}"/>
    <cellStyle name="Separador de milhares 2 6 18" xfId="2552" xr:uid="{00000000-0005-0000-0000-0000360A0000}"/>
    <cellStyle name="Separador de milhares 2 6 19" xfId="2553" xr:uid="{00000000-0005-0000-0000-0000370A0000}"/>
    <cellStyle name="Separador de milhares 2 6 2" xfId="2554" xr:uid="{00000000-0005-0000-0000-0000380A0000}"/>
    <cellStyle name="Separador de milhares 2 6 20" xfId="2555" xr:uid="{00000000-0005-0000-0000-0000390A0000}"/>
    <cellStyle name="Separador de milhares 2 6 21" xfId="2556" xr:uid="{00000000-0005-0000-0000-00003A0A0000}"/>
    <cellStyle name="Separador de milhares 2 6 22" xfId="2557" xr:uid="{00000000-0005-0000-0000-00003B0A0000}"/>
    <cellStyle name="Separador de milhares 2 6 23" xfId="2558" xr:uid="{00000000-0005-0000-0000-00003C0A0000}"/>
    <cellStyle name="Separador de milhares 2 6 24" xfId="2559" xr:uid="{00000000-0005-0000-0000-00003D0A0000}"/>
    <cellStyle name="Separador de milhares 2 6 25" xfId="2560" xr:uid="{00000000-0005-0000-0000-00003E0A0000}"/>
    <cellStyle name="Separador de milhares 2 6 26" xfId="2561" xr:uid="{00000000-0005-0000-0000-00003F0A0000}"/>
    <cellStyle name="Separador de milhares 2 6 27" xfId="2562" xr:uid="{00000000-0005-0000-0000-0000400A0000}"/>
    <cellStyle name="Separador de milhares 2 6 28" xfId="2563" xr:uid="{00000000-0005-0000-0000-0000410A0000}"/>
    <cellStyle name="Separador de milhares 2 6 29" xfId="2564" xr:uid="{00000000-0005-0000-0000-0000420A0000}"/>
    <cellStyle name="Separador de milhares 2 6 3" xfId="2565" xr:uid="{00000000-0005-0000-0000-0000430A0000}"/>
    <cellStyle name="Separador de milhares 2 6 30" xfId="2566" xr:uid="{00000000-0005-0000-0000-0000440A0000}"/>
    <cellStyle name="Separador de milhares 2 6 31" xfId="2567" xr:uid="{00000000-0005-0000-0000-0000450A0000}"/>
    <cellStyle name="Separador de milhares 2 6 32" xfId="2568" xr:uid="{00000000-0005-0000-0000-0000460A0000}"/>
    <cellStyle name="Separador de milhares 2 6 33" xfId="2569" xr:uid="{00000000-0005-0000-0000-0000470A0000}"/>
    <cellStyle name="Separador de milhares 2 6 34" xfId="2570" xr:uid="{00000000-0005-0000-0000-0000480A0000}"/>
    <cellStyle name="Separador de milhares 2 6 35" xfId="2571" xr:uid="{00000000-0005-0000-0000-0000490A0000}"/>
    <cellStyle name="Separador de milhares 2 6 36" xfId="2572" xr:uid="{00000000-0005-0000-0000-00004A0A0000}"/>
    <cellStyle name="Separador de milhares 2 6 37" xfId="2573" xr:uid="{00000000-0005-0000-0000-00004B0A0000}"/>
    <cellStyle name="Separador de milhares 2 6 38" xfId="2574" xr:uid="{00000000-0005-0000-0000-00004C0A0000}"/>
    <cellStyle name="Separador de milhares 2 6 39" xfId="2575" xr:uid="{00000000-0005-0000-0000-00004D0A0000}"/>
    <cellStyle name="Separador de milhares 2 6 4" xfId="2576" xr:uid="{00000000-0005-0000-0000-00004E0A0000}"/>
    <cellStyle name="Separador de milhares 2 6 40" xfId="2577" xr:uid="{00000000-0005-0000-0000-00004F0A0000}"/>
    <cellStyle name="Separador de milhares 2 6 41" xfId="2578" xr:uid="{00000000-0005-0000-0000-0000500A0000}"/>
    <cellStyle name="Separador de milhares 2 6 42" xfId="2579" xr:uid="{00000000-0005-0000-0000-0000510A0000}"/>
    <cellStyle name="Separador de milhares 2 6 43" xfId="2580" xr:uid="{00000000-0005-0000-0000-0000520A0000}"/>
    <cellStyle name="Separador de milhares 2 6 44" xfId="2581" xr:uid="{00000000-0005-0000-0000-0000530A0000}"/>
    <cellStyle name="Separador de milhares 2 6 45" xfId="2582" xr:uid="{00000000-0005-0000-0000-0000540A0000}"/>
    <cellStyle name="Separador de milhares 2 6 46" xfId="2583" xr:uid="{00000000-0005-0000-0000-0000550A0000}"/>
    <cellStyle name="Separador de milhares 2 6 5" xfId="2584" xr:uid="{00000000-0005-0000-0000-0000560A0000}"/>
    <cellStyle name="Separador de milhares 2 6 6" xfId="2585" xr:uid="{00000000-0005-0000-0000-0000570A0000}"/>
    <cellStyle name="Separador de milhares 2 6 7" xfId="2586" xr:uid="{00000000-0005-0000-0000-0000580A0000}"/>
    <cellStyle name="Separador de milhares 2 6 8" xfId="2587" xr:uid="{00000000-0005-0000-0000-0000590A0000}"/>
    <cellStyle name="Separador de milhares 2 6 9" xfId="2588" xr:uid="{00000000-0005-0000-0000-00005A0A0000}"/>
    <cellStyle name="Separador de milhares 2 60" xfId="2589" xr:uid="{00000000-0005-0000-0000-00005B0A0000}"/>
    <cellStyle name="Separador de milhares 2 60 2" xfId="2590" xr:uid="{00000000-0005-0000-0000-00005C0A0000}"/>
    <cellStyle name="Separador de milhares 2 61" xfId="2591" xr:uid="{00000000-0005-0000-0000-00005D0A0000}"/>
    <cellStyle name="Separador de milhares 2 62" xfId="3417" xr:uid="{00000000-0005-0000-0000-00005E0A0000}"/>
    <cellStyle name="Separador de milhares 2 7" xfId="2592" xr:uid="{00000000-0005-0000-0000-00005F0A0000}"/>
    <cellStyle name="Separador de milhares 2 8" xfId="2593" xr:uid="{00000000-0005-0000-0000-0000600A0000}"/>
    <cellStyle name="Separador de milhares 2 9" xfId="2594" xr:uid="{00000000-0005-0000-0000-0000610A0000}"/>
    <cellStyle name="Separador de milhares 2 9 2" xfId="2595" xr:uid="{00000000-0005-0000-0000-0000620A0000}"/>
    <cellStyle name="Separador de milhares 2_818889 Palmeirais Orc. Rec. Estrada Vicinal CM" xfId="2596" xr:uid="{00000000-0005-0000-0000-0000630A0000}"/>
    <cellStyle name="Separador de milhares 3" xfId="2597" xr:uid="{00000000-0005-0000-0000-0000640A0000}"/>
    <cellStyle name="Separador de milhares 3 10" xfId="2598" xr:uid="{00000000-0005-0000-0000-0000650A0000}"/>
    <cellStyle name="Separador de milhares 3 10 2" xfId="2599" xr:uid="{00000000-0005-0000-0000-0000660A0000}"/>
    <cellStyle name="Separador de milhares 3 11" xfId="2600" xr:uid="{00000000-0005-0000-0000-0000670A0000}"/>
    <cellStyle name="Separador de milhares 3 11 2" xfId="2601" xr:uid="{00000000-0005-0000-0000-0000680A0000}"/>
    <cellStyle name="Separador de milhares 3 12" xfId="2602" xr:uid="{00000000-0005-0000-0000-0000690A0000}"/>
    <cellStyle name="Separador de milhares 3 12 2" xfId="2603" xr:uid="{00000000-0005-0000-0000-00006A0A0000}"/>
    <cellStyle name="Separador de milhares 3 13" xfId="2604" xr:uid="{00000000-0005-0000-0000-00006B0A0000}"/>
    <cellStyle name="Separador de milhares 3 13 2" xfId="2605" xr:uid="{00000000-0005-0000-0000-00006C0A0000}"/>
    <cellStyle name="Separador de milhares 3 14" xfId="2606" xr:uid="{00000000-0005-0000-0000-00006D0A0000}"/>
    <cellStyle name="Separador de milhares 3 14 2" xfId="2607" xr:uid="{00000000-0005-0000-0000-00006E0A0000}"/>
    <cellStyle name="Separador de milhares 3 15" xfId="2608" xr:uid="{00000000-0005-0000-0000-00006F0A0000}"/>
    <cellStyle name="Separador de milhares 3 15 2" xfId="2609" xr:uid="{00000000-0005-0000-0000-0000700A0000}"/>
    <cellStyle name="Separador de milhares 3 16" xfId="2610" xr:uid="{00000000-0005-0000-0000-0000710A0000}"/>
    <cellStyle name="Separador de milhares 3 16 2" xfId="2611" xr:uid="{00000000-0005-0000-0000-0000720A0000}"/>
    <cellStyle name="Separador de milhares 3 17" xfId="2612" xr:uid="{00000000-0005-0000-0000-0000730A0000}"/>
    <cellStyle name="Separador de milhares 3 17 2" xfId="2613" xr:uid="{00000000-0005-0000-0000-0000740A0000}"/>
    <cellStyle name="Separador de milhares 3 18" xfId="2614" xr:uid="{00000000-0005-0000-0000-0000750A0000}"/>
    <cellStyle name="Separador de milhares 3 18 2" xfId="2615" xr:uid="{00000000-0005-0000-0000-0000760A0000}"/>
    <cellStyle name="Separador de milhares 3 19" xfId="2616" xr:uid="{00000000-0005-0000-0000-0000770A0000}"/>
    <cellStyle name="Separador de milhares 3 19 2" xfId="2617" xr:uid="{00000000-0005-0000-0000-0000780A0000}"/>
    <cellStyle name="Separador de milhares 3 2" xfId="2618" xr:uid="{00000000-0005-0000-0000-0000790A0000}"/>
    <cellStyle name="Separador de milhares 3 2 10" xfId="2619" xr:uid="{00000000-0005-0000-0000-00007A0A0000}"/>
    <cellStyle name="Separador de milhares 3 2 10 2" xfId="2620" xr:uid="{00000000-0005-0000-0000-00007B0A0000}"/>
    <cellStyle name="Separador de milhares 3 2 11" xfId="2621" xr:uid="{00000000-0005-0000-0000-00007C0A0000}"/>
    <cellStyle name="Separador de milhares 3 2 11 2" xfId="2622" xr:uid="{00000000-0005-0000-0000-00007D0A0000}"/>
    <cellStyle name="Separador de milhares 3 2 12" xfId="2623" xr:uid="{00000000-0005-0000-0000-00007E0A0000}"/>
    <cellStyle name="Separador de milhares 3 2 12 2" xfId="2624" xr:uid="{00000000-0005-0000-0000-00007F0A0000}"/>
    <cellStyle name="Separador de milhares 3 2 13" xfId="2625" xr:uid="{00000000-0005-0000-0000-0000800A0000}"/>
    <cellStyle name="Separador de milhares 3 2 13 2" xfId="2626" xr:uid="{00000000-0005-0000-0000-0000810A0000}"/>
    <cellStyle name="Separador de milhares 3 2 14" xfId="2627" xr:uid="{00000000-0005-0000-0000-0000820A0000}"/>
    <cellStyle name="Separador de milhares 3 2 14 2" xfId="2628" xr:uid="{00000000-0005-0000-0000-0000830A0000}"/>
    <cellStyle name="Separador de milhares 3 2 15" xfId="2629" xr:uid="{00000000-0005-0000-0000-0000840A0000}"/>
    <cellStyle name="Separador de milhares 3 2 15 2" xfId="2630" xr:uid="{00000000-0005-0000-0000-0000850A0000}"/>
    <cellStyle name="Separador de milhares 3 2 16" xfId="2631" xr:uid="{00000000-0005-0000-0000-0000860A0000}"/>
    <cellStyle name="Separador de milhares 3 2 16 2" xfId="2632" xr:uid="{00000000-0005-0000-0000-0000870A0000}"/>
    <cellStyle name="Separador de milhares 3 2 17" xfId="2633" xr:uid="{00000000-0005-0000-0000-0000880A0000}"/>
    <cellStyle name="Separador de milhares 3 2 17 2" xfId="2634" xr:uid="{00000000-0005-0000-0000-0000890A0000}"/>
    <cellStyle name="Separador de milhares 3 2 18" xfId="2635" xr:uid="{00000000-0005-0000-0000-00008A0A0000}"/>
    <cellStyle name="Separador de milhares 3 2 18 2" xfId="2636" xr:uid="{00000000-0005-0000-0000-00008B0A0000}"/>
    <cellStyle name="Separador de milhares 3 2 19" xfId="2637" xr:uid="{00000000-0005-0000-0000-00008C0A0000}"/>
    <cellStyle name="Separador de milhares 3 2 19 2" xfId="2638" xr:uid="{00000000-0005-0000-0000-00008D0A0000}"/>
    <cellStyle name="Separador de milhares 3 2 2" xfId="2639" xr:uid="{00000000-0005-0000-0000-00008E0A0000}"/>
    <cellStyle name="Separador de milhares 3 2 2 2" xfId="2640" xr:uid="{00000000-0005-0000-0000-00008F0A0000}"/>
    <cellStyle name="Separador de milhares 3 2 20" xfId="2641" xr:uid="{00000000-0005-0000-0000-0000900A0000}"/>
    <cellStyle name="Separador de milhares 3 2 20 2" xfId="2642" xr:uid="{00000000-0005-0000-0000-0000910A0000}"/>
    <cellStyle name="Separador de milhares 3 2 21" xfId="2643" xr:uid="{00000000-0005-0000-0000-0000920A0000}"/>
    <cellStyle name="Separador de milhares 3 2 21 2" xfId="2644" xr:uid="{00000000-0005-0000-0000-0000930A0000}"/>
    <cellStyle name="Separador de milhares 3 2 22" xfId="2645" xr:uid="{00000000-0005-0000-0000-0000940A0000}"/>
    <cellStyle name="Separador de milhares 3 2 22 2" xfId="2646" xr:uid="{00000000-0005-0000-0000-0000950A0000}"/>
    <cellStyle name="Separador de milhares 3 2 23" xfId="2647" xr:uid="{00000000-0005-0000-0000-0000960A0000}"/>
    <cellStyle name="Separador de milhares 3 2 23 2" xfId="2648" xr:uid="{00000000-0005-0000-0000-0000970A0000}"/>
    <cellStyle name="Separador de milhares 3 2 24" xfId="2649" xr:uid="{00000000-0005-0000-0000-0000980A0000}"/>
    <cellStyle name="Separador de milhares 3 2 24 2" xfId="2650" xr:uid="{00000000-0005-0000-0000-0000990A0000}"/>
    <cellStyle name="Separador de milhares 3 2 25" xfId="2651" xr:uid="{00000000-0005-0000-0000-00009A0A0000}"/>
    <cellStyle name="Separador de milhares 3 2 25 2" xfId="2652" xr:uid="{00000000-0005-0000-0000-00009B0A0000}"/>
    <cellStyle name="Separador de milhares 3 2 26" xfId="2653" xr:uid="{00000000-0005-0000-0000-00009C0A0000}"/>
    <cellStyle name="Separador de milhares 3 2 26 2" xfId="2654" xr:uid="{00000000-0005-0000-0000-00009D0A0000}"/>
    <cellStyle name="Separador de milhares 3 2 27" xfId="2655" xr:uid="{00000000-0005-0000-0000-00009E0A0000}"/>
    <cellStyle name="Separador de milhares 3 2 27 2" xfId="2656" xr:uid="{00000000-0005-0000-0000-00009F0A0000}"/>
    <cellStyle name="Separador de milhares 3 2 28" xfId="2657" xr:uid="{00000000-0005-0000-0000-0000A00A0000}"/>
    <cellStyle name="Separador de milhares 3 2 28 2" xfId="2658" xr:uid="{00000000-0005-0000-0000-0000A10A0000}"/>
    <cellStyle name="Separador de milhares 3 2 29" xfId="2659" xr:uid="{00000000-0005-0000-0000-0000A20A0000}"/>
    <cellStyle name="Separador de milhares 3 2 29 2" xfId="2660" xr:uid="{00000000-0005-0000-0000-0000A30A0000}"/>
    <cellStyle name="Separador de milhares 3 2 3" xfId="2661" xr:uid="{00000000-0005-0000-0000-0000A40A0000}"/>
    <cellStyle name="Separador de milhares 3 2 3 2" xfId="2662" xr:uid="{00000000-0005-0000-0000-0000A50A0000}"/>
    <cellStyle name="Separador de milhares 3 2 30" xfId="2663" xr:uid="{00000000-0005-0000-0000-0000A60A0000}"/>
    <cellStyle name="Separador de milhares 3 2 30 2" xfId="2664" xr:uid="{00000000-0005-0000-0000-0000A70A0000}"/>
    <cellStyle name="Separador de milhares 3 2 31" xfId="2665" xr:uid="{00000000-0005-0000-0000-0000A80A0000}"/>
    <cellStyle name="Separador de milhares 3 2 31 2" xfId="2666" xr:uid="{00000000-0005-0000-0000-0000A90A0000}"/>
    <cellStyle name="Separador de milhares 3 2 32" xfId="2667" xr:uid="{00000000-0005-0000-0000-0000AA0A0000}"/>
    <cellStyle name="Separador de milhares 3 2 32 2" xfId="2668" xr:uid="{00000000-0005-0000-0000-0000AB0A0000}"/>
    <cellStyle name="Separador de milhares 3 2 33" xfId="2669" xr:uid="{00000000-0005-0000-0000-0000AC0A0000}"/>
    <cellStyle name="Separador de milhares 3 2 33 2" xfId="2670" xr:uid="{00000000-0005-0000-0000-0000AD0A0000}"/>
    <cellStyle name="Separador de milhares 3 2 34" xfId="2671" xr:uid="{00000000-0005-0000-0000-0000AE0A0000}"/>
    <cellStyle name="Separador de milhares 3 2 34 2" xfId="2672" xr:uid="{00000000-0005-0000-0000-0000AF0A0000}"/>
    <cellStyle name="Separador de milhares 3 2 35" xfId="2673" xr:uid="{00000000-0005-0000-0000-0000B00A0000}"/>
    <cellStyle name="Separador de milhares 3 2 35 2" xfId="2674" xr:uid="{00000000-0005-0000-0000-0000B10A0000}"/>
    <cellStyle name="Separador de milhares 3 2 36" xfId="2675" xr:uid="{00000000-0005-0000-0000-0000B20A0000}"/>
    <cellStyle name="Separador de milhares 3 2 36 2" xfId="2676" xr:uid="{00000000-0005-0000-0000-0000B30A0000}"/>
    <cellStyle name="Separador de milhares 3 2 37" xfId="2677" xr:uid="{00000000-0005-0000-0000-0000B40A0000}"/>
    <cellStyle name="Separador de milhares 3 2 37 2" xfId="2678" xr:uid="{00000000-0005-0000-0000-0000B50A0000}"/>
    <cellStyle name="Separador de milhares 3 2 38" xfId="2679" xr:uid="{00000000-0005-0000-0000-0000B60A0000}"/>
    <cellStyle name="Separador de milhares 3 2 38 2" xfId="2680" xr:uid="{00000000-0005-0000-0000-0000B70A0000}"/>
    <cellStyle name="Separador de milhares 3 2 39" xfId="2681" xr:uid="{00000000-0005-0000-0000-0000B80A0000}"/>
    <cellStyle name="Separador de milhares 3 2 39 2" xfId="2682" xr:uid="{00000000-0005-0000-0000-0000B90A0000}"/>
    <cellStyle name="Separador de milhares 3 2 4" xfId="2683" xr:uid="{00000000-0005-0000-0000-0000BA0A0000}"/>
    <cellStyle name="Separador de milhares 3 2 4 2" xfId="2684" xr:uid="{00000000-0005-0000-0000-0000BB0A0000}"/>
    <cellStyle name="Separador de milhares 3 2 40" xfId="2685" xr:uid="{00000000-0005-0000-0000-0000BC0A0000}"/>
    <cellStyle name="Separador de milhares 3 2 40 2" xfId="2686" xr:uid="{00000000-0005-0000-0000-0000BD0A0000}"/>
    <cellStyle name="Separador de milhares 3 2 41" xfId="2687" xr:uid="{00000000-0005-0000-0000-0000BE0A0000}"/>
    <cellStyle name="Separador de milhares 3 2 41 2" xfId="2688" xr:uid="{00000000-0005-0000-0000-0000BF0A0000}"/>
    <cellStyle name="Separador de milhares 3 2 42" xfId="2689" xr:uid="{00000000-0005-0000-0000-0000C00A0000}"/>
    <cellStyle name="Separador de milhares 3 2 42 2" xfId="2690" xr:uid="{00000000-0005-0000-0000-0000C10A0000}"/>
    <cellStyle name="Separador de milhares 3 2 43" xfId="2691" xr:uid="{00000000-0005-0000-0000-0000C20A0000}"/>
    <cellStyle name="Separador de milhares 3 2 43 2" xfId="2692" xr:uid="{00000000-0005-0000-0000-0000C30A0000}"/>
    <cellStyle name="Separador de milhares 3 2 44" xfId="2693" xr:uid="{00000000-0005-0000-0000-0000C40A0000}"/>
    <cellStyle name="Separador de milhares 3 2 44 2" xfId="2694" xr:uid="{00000000-0005-0000-0000-0000C50A0000}"/>
    <cellStyle name="Separador de milhares 3 2 45" xfId="2695" xr:uid="{00000000-0005-0000-0000-0000C60A0000}"/>
    <cellStyle name="Separador de milhares 3 2 45 2" xfId="2696" xr:uid="{00000000-0005-0000-0000-0000C70A0000}"/>
    <cellStyle name="Separador de milhares 3 2 46" xfId="2697" xr:uid="{00000000-0005-0000-0000-0000C80A0000}"/>
    <cellStyle name="Separador de milhares 3 2 46 2" xfId="2698" xr:uid="{00000000-0005-0000-0000-0000C90A0000}"/>
    <cellStyle name="Separador de milhares 3 2 47" xfId="2699" xr:uid="{00000000-0005-0000-0000-0000CA0A0000}"/>
    <cellStyle name="Separador de milhares 3 2 47 2" xfId="2700" xr:uid="{00000000-0005-0000-0000-0000CB0A0000}"/>
    <cellStyle name="Separador de milhares 3 2 48" xfId="2701" xr:uid="{00000000-0005-0000-0000-0000CC0A0000}"/>
    <cellStyle name="Separador de milhares 3 2 48 2" xfId="2702" xr:uid="{00000000-0005-0000-0000-0000CD0A0000}"/>
    <cellStyle name="Separador de milhares 3 2 49" xfId="2703" xr:uid="{00000000-0005-0000-0000-0000CE0A0000}"/>
    <cellStyle name="Separador de milhares 3 2 49 2" xfId="2704" xr:uid="{00000000-0005-0000-0000-0000CF0A0000}"/>
    <cellStyle name="Separador de milhares 3 2 5" xfId="2705" xr:uid="{00000000-0005-0000-0000-0000D00A0000}"/>
    <cellStyle name="Separador de milhares 3 2 5 2" xfId="2706" xr:uid="{00000000-0005-0000-0000-0000D10A0000}"/>
    <cellStyle name="Separador de milhares 3 2 50" xfId="2707" xr:uid="{00000000-0005-0000-0000-0000D20A0000}"/>
    <cellStyle name="Separador de milhares 3 2 50 2" xfId="2708" xr:uid="{00000000-0005-0000-0000-0000D30A0000}"/>
    <cellStyle name="Separador de milhares 3 2 51" xfId="2709" xr:uid="{00000000-0005-0000-0000-0000D40A0000}"/>
    <cellStyle name="Separador de milhares 3 2 51 2" xfId="2710" xr:uid="{00000000-0005-0000-0000-0000D50A0000}"/>
    <cellStyle name="Separador de milhares 3 2 52" xfId="2711" xr:uid="{00000000-0005-0000-0000-0000D60A0000}"/>
    <cellStyle name="Separador de milhares 3 2 52 2" xfId="2712" xr:uid="{00000000-0005-0000-0000-0000D70A0000}"/>
    <cellStyle name="Separador de milhares 3 2 53" xfId="2713" xr:uid="{00000000-0005-0000-0000-0000D80A0000}"/>
    <cellStyle name="Separador de milhares 3 2 53 2" xfId="2714" xr:uid="{00000000-0005-0000-0000-0000D90A0000}"/>
    <cellStyle name="Separador de milhares 3 2 54" xfId="2715" xr:uid="{00000000-0005-0000-0000-0000DA0A0000}"/>
    <cellStyle name="Separador de milhares 3 2 54 2" xfId="2716" xr:uid="{00000000-0005-0000-0000-0000DB0A0000}"/>
    <cellStyle name="Separador de milhares 3 2 55" xfId="2717" xr:uid="{00000000-0005-0000-0000-0000DC0A0000}"/>
    <cellStyle name="Separador de milhares 3 2 55 2" xfId="2718" xr:uid="{00000000-0005-0000-0000-0000DD0A0000}"/>
    <cellStyle name="Separador de milhares 3 2 56" xfId="2719" xr:uid="{00000000-0005-0000-0000-0000DE0A0000}"/>
    <cellStyle name="Separador de milhares 3 2 56 2" xfId="2720" xr:uid="{00000000-0005-0000-0000-0000DF0A0000}"/>
    <cellStyle name="Separador de milhares 3 2 57" xfId="2721" xr:uid="{00000000-0005-0000-0000-0000E00A0000}"/>
    <cellStyle name="Separador de milhares 3 2 57 2" xfId="2722" xr:uid="{00000000-0005-0000-0000-0000E10A0000}"/>
    <cellStyle name="Separador de milhares 3 2 58" xfId="2723" xr:uid="{00000000-0005-0000-0000-0000E20A0000}"/>
    <cellStyle name="Separador de milhares 3 2 58 2" xfId="2724" xr:uid="{00000000-0005-0000-0000-0000E30A0000}"/>
    <cellStyle name="Separador de milhares 3 2 59" xfId="2725" xr:uid="{00000000-0005-0000-0000-0000E40A0000}"/>
    <cellStyle name="Separador de milhares 3 2 6" xfId="2726" xr:uid="{00000000-0005-0000-0000-0000E50A0000}"/>
    <cellStyle name="Separador de milhares 3 2 6 2" xfId="2727" xr:uid="{00000000-0005-0000-0000-0000E60A0000}"/>
    <cellStyle name="Separador de milhares 3 2 7" xfId="2728" xr:uid="{00000000-0005-0000-0000-0000E70A0000}"/>
    <cellStyle name="Separador de milhares 3 2 7 2" xfId="2729" xr:uid="{00000000-0005-0000-0000-0000E80A0000}"/>
    <cellStyle name="Separador de milhares 3 2 8" xfId="2730" xr:uid="{00000000-0005-0000-0000-0000E90A0000}"/>
    <cellStyle name="Separador de milhares 3 2 8 2" xfId="2731" xr:uid="{00000000-0005-0000-0000-0000EA0A0000}"/>
    <cellStyle name="Separador de milhares 3 2 9" xfId="2732" xr:uid="{00000000-0005-0000-0000-0000EB0A0000}"/>
    <cellStyle name="Separador de milhares 3 2 9 2" xfId="2733" xr:uid="{00000000-0005-0000-0000-0000EC0A0000}"/>
    <cellStyle name="Separador de milhares 3 20" xfId="2734" xr:uid="{00000000-0005-0000-0000-0000ED0A0000}"/>
    <cellStyle name="Separador de milhares 3 20 2" xfId="2735" xr:uid="{00000000-0005-0000-0000-0000EE0A0000}"/>
    <cellStyle name="Separador de milhares 3 21" xfId="2736" xr:uid="{00000000-0005-0000-0000-0000EF0A0000}"/>
    <cellStyle name="Separador de milhares 3 21 2" xfId="2737" xr:uid="{00000000-0005-0000-0000-0000F00A0000}"/>
    <cellStyle name="Separador de milhares 3 22" xfId="2738" xr:uid="{00000000-0005-0000-0000-0000F10A0000}"/>
    <cellStyle name="Separador de milhares 3 22 2" xfId="2739" xr:uid="{00000000-0005-0000-0000-0000F20A0000}"/>
    <cellStyle name="Separador de milhares 3 23" xfId="2740" xr:uid="{00000000-0005-0000-0000-0000F30A0000}"/>
    <cellStyle name="Separador de milhares 3 23 2" xfId="2741" xr:uid="{00000000-0005-0000-0000-0000F40A0000}"/>
    <cellStyle name="Separador de milhares 3 24" xfId="2742" xr:uid="{00000000-0005-0000-0000-0000F50A0000}"/>
    <cellStyle name="Separador de milhares 3 24 2" xfId="2743" xr:uid="{00000000-0005-0000-0000-0000F60A0000}"/>
    <cellStyle name="Separador de milhares 3 25" xfId="2744" xr:uid="{00000000-0005-0000-0000-0000F70A0000}"/>
    <cellStyle name="Separador de milhares 3 25 2" xfId="2745" xr:uid="{00000000-0005-0000-0000-0000F80A0000}"/>
    <cellStyle name="Separador de milhares 3 26" xfId="2746" xr:uid="{00000000-0005-0000-0000-0000F90A0000}"/>
    <cellStyle name="Separador de milhares 3 26 2" xfId="2747" xr:uid="{00000000-0005-0000-0000-0000FA0A0000}"/>
    <cellStyle name="Separador de milhares 3 27" xfId="2748" xr:uid="{00000000-0005-0000-0000-0000FB0A0000}"/>
    <cellStyle name="Separador de milhares 3 27 2" xfId="2749" xr:uid="{00000000-0005-0000-0000-0000FC0A0000}"/>
    <cellStyle name="Separador de milhares 3 28" xfId="2750" xr:uid="{00000000-0005-0000-0000-0000FD0A0000}"/>
    <cellStyle name="Separador de milhares 3 28 2" xfId="2751" xr:uid="{00000000-0005-0000-0000-0000FE0A0000}"/>
    <cellStyle name="Separador de milhares 3 29" xfId="2752" xr:uid="{00000000-0005-0000-0000-0000FF0A0000}"/>
    <cellStyle name="Separador de milhares 3 29 2" xfId="2753" xr:uid="{00000000-0005-0000-0000-0000000B0000}"/>
    <cellStyle name="Separador de milhares 3 3" xfId="2754" xr:uid="{00000000-0005-0000-0000-0000010B0000}"/>
    <cellStyle name="Separador de milhares 3 3 10" xfId="2755" xr:uid="{00000000-0005-0000-0000-0000020B0000}"/>
    <cellStyle name="Separador de milhares 3 3 10 2" xfId="2756" xr:uid="{00000000-0005-0000-0000-0000030B0000}"/>
    <cellStyle name="Separador de milhares 3 3 11" xfId="2757" xr:uid="{00000000-0005-0000-0000-0000040B0000}"/>
    <cellStyle name="Separador de milhares 3 3 11 2" xfId="2758" xr:uid="{00000000-0005-0000-0000-0000050B0000}"/>
    <cellStyle name="Separador de milhares 3 3 12" xfId="2759" xr:uid="{00000000-0005-0000-0000-0000060B0000}"/>
    <cellStyle name="Separador de milhares 3 3 12 2" xfId="2760" xr:uid="{00000000-0005-0000-0000-0000070B0000}"/>
    <cellStyle name="Separador de milhares 3 3 13" xfId="2761" xr:uid="{00000000-0005-0000-0000-0000080B0000}"/>
    <cellStyle name="Separador de milhares 3 3 13 2" xfId="2762" xr:uid="{00000000-0005-0000-0000-0000090B0000}"/>
    <cellStyle name="Separador de milhares 3 3 14" xfId="2763" xr:uid="{00000000-0005-0000-0000-00000A0B0000}"/>
    <cellStyle name="Separador de milhares 3 3 14 2" xfId="2764" xr:uid="{00000000-0005-0000-0000-00000B0B0000}"/>
    <cellStyle name="Separador de milhares 3 3 15" xfId="2765" xr:uid="{00000000-0005-0000-0000-00000C0B0000}"/>
    <cellStyle name="Separador de milhares 3 3 15 2" xfId="2766" xr:uid="{00000000-0005-0000-0000-00000D0B0000}"/>
    <cellStyle name="Separador de milhares 3 3 16" xfId="2767" xr:uid="{00000000-0005-0000-0000-00000E0B0000}"/>
    <cellStyle name="Separador de milhares 3 3 16 2" xfId="2768" xr:uid="{00000000-0005-0000-0000-00000F0B0000}"/>
    <cellStyle name="Separador de milhares 3 3 17" xfId="2769" xr:uid="{00000000-0005-0000-0000-0000100B0000}"/>
    <cellStyle name="Separador de milhares 3 3 17 2" xfId="2770" xr:uid="{00000000-0005-0000-0000-0000110B0000}"/>
    <cellStyle name="Separador de milhares 3 3 18" xfId="2771" xr:uid="{00000000-0005-0000-0000-0000120B0000}"/>
    <cellStyle name="Separador de milhares 3 3 18 2" xfId="2772" xr:uid="{00000000-0005-0000-0000-0000130B0000}"/>
    <cellStyle name="Separador de milhares 3 3 19" xfId="2773" xr:uid="{00000000-0005-0000-0000-0000140B0000}"/>
    <cellStyle name="Separador de milhares 3 3 19 2" xfId="2774" xr:uid="{00000000-0005-0000-0000-0000150B0000}"/>
    <cellStyle name="Separador de milhares 3 3 2" xfId="2775" xr:uid="{00000000-0005-0000-0000-0000160B0000}"/>
    <cellStyle name="Separador de milhares 3 3 2 2" xfId="2776" xr:uid="{00000000-0005-0000-0000-0000170B0000}"/>
    <cellStyle name="Separador de milhares 3 3 2 2 2" xfId="2777" xr:uid="{00000000-0005-0000-0000-0000180B0000}"/>
    <cellStyle name="Separador de milhares 3 3 2 3" xfId="2778" xr:uid="{00000000-0005-0000-0000-0000190B0000}"/>
    <cellStyle name="Separador de milhares 3 3 2 3 2" xfId="2779" xr:uid="{00000000-0005-0000-0000-00001A0B0000}"/>
    <cellStyle name="Separador de milhares 3 3 2 4" xfId="2780" xr:uid="{00000000-0005-0000-0000-00001B0B0000}"/>
    <cellStyle name="Separador de milhares 3 3 2 4 2" xfId="2781" xr:uid="{00000000-0005-0000-0000-00001C0B0000}"/>
    <cellStyle name="Separador de milhares 3 3 2 5" xfId="2782" xr:uid="{00000000-0005-0000-0000-00001D0B0000}"/>
    <cellStyle name="Separador de milhares 3 3 2 5 2" xfId="2783" xr:uid="{00000000-0005-0000-0000-00001E0B0000}"/>
    <cellStyle name="Separador de milhares 3 3 2 6" xfId="2784" xr:uid="{00000000-0005-0000-0000-00001F0B0000}"/>
    <cellStyle name="Separador de milhares 3 3 2 6 2" xfId="2785" xr:uid="{00000000-0005-0000-0000-0000200B0000}"/>
    <cellStyle name="Separador de milhares 3 3 2 7" xfId="2786" xr:uid="{00000000-0005-0000-0000-0000210B0000}"/>
    <cellStyle name="Separador de milhares 3 3 20" xfId="2787" xr:uid="{00000000-0005-0000-0000-0000220B0000}"/>
    <cellStyle name="Separador de milhares 3 3 20 2" xfId="2788" xr:uid="{00000000-0005-0000-0000-0000230B0000}"/>
    <cellStyle name="Separador de milhares 3 3 21" xfId="2789" xr:uid="{00000000-0005-0000-0000-0000240B0000}"/>
    <cellStyle name="Separador de milhares 3 3 21 2" xfId="2790" xr:uid="{00000000-0005-0000-0000-0000250B0000}"/>
    <cellStyle name="Separador de milhares 3 3 22" xfId="2791" xr:uid="{00000000-0005-0000-0000-0000260B0000}"/>
    <cellStyle name="Separador de milhares 3 3 22 2" xfId="2792" xr:uid="{00000000-0005-0000-0000-0000270B0000}"/>
    <cellStyle name="Separador de milhares 3 3 23" xfId="2793" xr:uid="{00000000-0005-0000-0000-0000280B0000}"/>
    <cellStyle name="Separador de milhares 3 3 23 2" xfId="2794" xr:uid="{00000000-0005-0000-0000-0000290B0000}"/>
    <cellStyle name="Separador de milhares 3 3 24" xfId="2795" xr:uid="{00000000-0005-0000-0000-00002A0B0000}"/>
    <cellStyle name="Separador de milhares 3 3 24 2" xfId="2796" xr:uid="{00000000-0005-0000-0000-00002B0B0000}"/>
    <cellStyle name="Separador de milhares 3 3 25" xfId="2797" xr:uid="{00000000-0005-0000-0000-00002C0B0000}"/>
    <cellStyle name="Separador de milhares 3 3 25 2" xfId="2798" xr:uid="{00000000-0005-0000-0000-00002D0B0000}"/>
    <cellStyle name="Separador de milhares 3 3 26" xfId="2799" xr:uid="{00000000-0005-0000-0000-00002E0B0000}"/>
    <cellStyle name="Separador de milhares 3 3 26 2" xfId="2800" xr:uid="{00000000-0005-0000-0000-00002F0B0000}"/>
    <cellStyle name="Separador de milhares 3 3 27" xfId="2801" xr:uid="{00000000-0005-0000-0000-0000300B0000}"/>
    <cellStyle name="Separador de milhares 3 3 27 2" xfId="2802" xr:uid="{00000000-0005-0000-0000-0000310B0000}"/>
    <cellStyle name="Separador de milhares 3 3 28" xfId="2803" xr:uid="{00000000-0005-0000-0000-0000320B0000}"/>
    <cellStyle name="Separador de milhares 3 3 28 2" xfId="2804" xr:uid="{00000000-0005-0000-0000-0000330B0000}"/>
    <cellStyle name="Separador de milhares 3 3 29" xfId="2805" xr:uid="{00000000-0005-0000-0000-0000340B0000}"/>
    <cellStyle name="Separador de milhares 3 3 29 2" xfId="2806" xr:uid="{00000000-0005-0000-0000-0000350B0000}"/>
    <cellStyle name="Separador de milhares 3 3 3" xfId="2807" xr:uid="{00000000-0005-0000-0000-0000360B0000}"/>
    <cellStyle name="Separador de milhares 3 3 3 2" xfId="2808" xr:uid="{00000000-0005-0000-0000-0000370B0000}"/>
    <cellStyle name="Separador de milhares 3 3 3 2 2" xfId="2809" xr:uid="{00000000-0005-0000-0000-0000380B0000}"/>
    <cellStyle name="Separador de milhares 3 3 3 3" xfId="2810" xr:uid="{00000000-0005-0000-0000-0000390B0000}"/>
    <cellStyle name="Separador de milhares 3 3 3 3 2" xfId="2811" xr:uid="{00000000-0005-0000-0000-00003A0B0000}"/>
    <cellStyle name="Separador de milhares 3 3 3 4" xfId="2812" xr:uid="{00000000-0005-0000-0000-00003B0B0000}"/>
    <cellStyle name="Separador de milhares 3 3 3 4 2" xfId="2813" xr:uid="{00000000-0005-0000-0000-00003C0B0000}"/>
    <cellStyle name="Separador de milhares 3 3 3 5" xfId="2814" xr:uid="{00000000-0005-0000-0000-00003D0B0000}"/>
    <cellStyle name="Separador de milhares 3 3 3 5 2" xfId="2815" xr:uid="{00000000-0005-0000-0000-00003E0B0000}"/>
    <cellStyle name="Separador de milhares 3 3 3 6" xfId="2816" xr:uid="{00000000-0005-0000-0000-00003F0B0000}"/>
    <cellStyle name="Separador de milhares 3 3 3 6 2" xfId="2817" xr:uid="{00000000-0005-0000-0000-0000400B0000}"/>
    <cellStyle name="Separador de milhares 3 3 3 7" xfId="2818" xr:uid="{00000000-0005-0000-0000-0000410B0000}"/>
    <cellStyle name="Separador de milhares 3 3 30" xfId="2819" xr:uid="{00000000-0005-0000-0000-0000420B0000}"/>
    <cellStyle name="Separador de milhares 3 3 30 2" xfId="2820" xr:uid="{00000000-0005-0000-0000-0000430B0000}"/>
    <cellStyle name="Separador de milhares 3 3 31" xfId="2821" xr:uid="{00000000-0005-0000-0000-0000440B0000}"/>
    <cellStyle name="Separador de milhares 3 3 31 2" xfId="2822" xr:uid="{00000000-0005-0000-0000-0000450B0000}"/>
    <cellStyle name="Separador de milhares 3 3 32" xfId="2823" xr:uid="{00000000-0005-0000-0000-0000460B0000}"/>
    <cellStyle name="Separador de milhares 3 3 32 2" xfId="2824" xr:uid="{00000000-0005-0000-0000-0000470B0000}"/>
    <cellStyle name="Separador de milhares 3 3 33" xfId="2825" xr:uid="{00000000-0005-0000-0000-0000480B0000}"/>
    <cellStyle name="Separador de milhares 3 3 33 2" xfId="2826" xr:uid="{00000000-0005-0000-0000-0000490B0000}"/>
    <cellStyle name="Separador de milhares 3 3 34" xfId="2827" xr:uid="{00000000-0005-0000-0000-00004A0B0000}"/>
    <cellStyle name="Separador de milhares 3 3 34 2" xfId="2828" xr:uid="{00000000-0005-0000-0000-00004B0B0000}"/>
    <cellStyle name="Separador de milhares 3 3 35" xfId="2829" xr:uid="{00000000-0005-0000-0000-00004C0B0000}"/>
    <cellStyle name="Separador de milhares 3 3 35 2" xfId="2830" xr:uid="{00000000-0005-0000-0000-00004D0B0000}"/>
    <cellStyle name="Separador de milhares 3 3 36" xfId="2831" xr:uid="{00000000-0005-0000-0000-00004E0B0000}"/>
    <cellStyle name="Separador de milhares 3 3 36 2" xfId="2832" xr:uid="{00000000-0005-0000-0000-00004F0B0000}"/>
    <cellStyle name="Separador de milhares 3 3 37" xfId="2833" xr:uid="{00000000-0005-0000-0000-0000500B0000}"/>
    <cellStyle name="Separador de milhares 3 3 37 2" xfId="2834" xr:uid="{00000000-0005-0000-0000-0000510B0000}"/>
    <cellStyle name="Separador de milhares 3 3 38" xfId="2835" xr:uid="{00000000-0005-0000-0000-0000520B0000}"/>
    <cellStyle name="Separador de milhares 3 3 38 2" xfId="2836" xr:uid="{00000000-0005-0000-0000-0000530B0000}"/>
    <cellStyle name="Separador de milhares 3 3 39" xfId="2837" xr:uid="{00000000-0005-0000-0000-0000540B0000}"/>
    <cellStyle name="Separador de milhares 3 3 39 2" xfId="2838" xr:uid="{00000000-0005-0000-0000-0000550B0000}"/>
    <cellStyle name="Separador de milhares 3 3 4" xfId="2839" xr:uid="{00000000-0005-0000-0000-0000560B0000}"/>
    <cellStyle name="Separador de milhares 3 3 4 2" xfId="2840" xr:uid="{00000000-0005-0000-0000-0000570B0000}"/>
    <cellStyle name="Separador de milhares 3 3 4 2 2" xfId="2841" xr:uid="{00000000-0005-0000-0000-0000580B0000}"/>
    <cellStyle name="Separador de milhares 3 3 4 3" xfId="2842" xr:uid="{00000000-0005-0000-0000-0000590B0000}"/>
    <cellStyle name="Separador de milhares 3 3 4 3 2" xfId="2843" xr:uid="{00000000-0005-0000-0000-00005A0B0000}"/>
    <cellStyle name="Separador de milhares 3 3 4 4" xfId="2844" xr:uid="{00000000-0005-0000-0000-00005B0B0000}"/>
    <cellStyle name="Separador de milhares 3 3 4 4 2" xfId="2845" xr:uid="{00000000-0005-0000-0000-00005C0B0000}"/>
    <cellStyle name="Separador de milhares 3 3 4 5" xfId="2846" xr:uid="{00000000-0005-0000-0000-00005D0B0000}"/>
    <cellStyle name="Separador de milhares 3 3 4 5 2" xfId="2847" xr:uid="{00000000-0005-0000-0000-00005E0B0000}"/>
    <cellStyle name="Separador de milhares 3 3 4 6" xfId="2848" xr:uid="{00000000-0005-0000-0000-00005F0B0000}"/>
    <cellStyle name="Separador de milhares 3 3 4 6 2" xfId="2849" xr:uid="{00000000-0005-0000-0000-0000600B0000}"/>
    <cellStyle name="Separador de milhares 3 3 4 7" xfId="2850" xr:uid="{00000000-0005-0000-0000-0000610B0000}"/>
    <cellStyle name="Separador de milhares 3 3 40" xfId="2851" xr:uid="{00000000-0005-0000-0000-0000620B0000}"/>
    <cellStyle name="Separador de milhares 3 3 40 2" xfId="2852" xr:uid="{00000000-0005-0000-0000-0000630B0000}"/>
    <cellStyle name="Separador de milhares 3 3 41" xfId="2853" xr:uid="{00000000-0005-0000-0000-0000640B0000}"/>
    <cellStyle name="Separador de milhares 3 3 41 2" xfId="2854" xr:uid="{00000000-0005-0000-0000-0000650B0000}"/>
    <cellStyle name="Separador de milhares 3 3 42" xfId="2855" xr:uid="{00000000-0005-0000-0000-0000660B0000}"/>
    <cellStyle name="Separador de milhares 3 3 42 2" xfId="2856" xr:uid="{00000000-0005-0000-0000-0000670B0000}"/>
    <cellStyle name="Separador de milhares 3 3 43" xfId="2857" xr:uid="{00000000-0005-0000-0000-0000680B0000}"/>
    <cellStyle name="Separador de milhares 3 3 43 2" xfId="2858" xr:uid="{00000000-0005-0000-0000-0000690B0000}"/>
    <cellStyle name="Separador de milhares 3 3 44" xfId="2859" xr:uid="{00000000-0005-0000-0000-00006A0B0000}"/>
    <cellStyle name="Separador de milhares 3 3 44 2" xfId="2860" xr:uid="{00000000-0005-0000-0000-00006B0B0000}"/>
    <cellStyle name="Separador de milhares 3 3 45" xfId="2861" xr:uid="{00000000-0005-0000-0000-00006C0B0000}"/>
    <cellStyle name="Separador de milhares 3 3 45 2" xfId="2862" xr:uid="{00000000-0005-0000-0000-00006D0B0000}"/>
    <cellStyle name="Separador de milhares 3 3 46" xfId="2863" xr:uid="{00000000-0005-0000-0000-00006E0B0000}"/>
    <cellStyle name="Separador de milhares 3 3 46 2" xfId="2864" xr:uid="{00000000-0005-0000-0000-00006F0B0000}"/>
    <cellStyle name="Separador de milhares 3 3 47" xfId="2865" xr:uid="{00000000-0005-0000-0000-0000700B0000}"/>
    <cellStyle name="Separador de milhares 3 3 47 2" xfId="2866" xr:uid="{00000000-0005-0000-0000-0000710B0000}"/>
    <cellStyle name="Separador de milhares 3 3 48" xfId="2867" xr:uid="{00000000-0005-0000-0000-0000720B0000}"/>
    <cellStyle name="Separador de milhares 3 3 48 2" xfId="2868" xr:uid="{00000000-0005-0000-0000-0000730B0000}"/>
    <cellStyle name="Separador de milhares 3 3 49" xfId="2869" xr:uid="{00000000-0005-0000-0000-0000740B0000}"/>
    <cellStyle name="Separador de milhares 3 3 49 2" xfId="2870" xr:uid="{00000000-0005-0000-0000-0000750B0000}"/>
    <cellStyle name="Separador de milhares 3 3 5" xfId="2871" xr:uid="{00000000-0005-0000-0000-0000760B0000}"/>
    <cellStyle name="Separador de milhares 3 3 5 2" xfId="2872" xr:uid="{00000000-0005-0000-0000-0000770B0000}"/>
    <cellStyle name="Separador de milhares 3 3 50" xfId="2873" xr:uid="{00000000-0005-0000-0000-0000780B0000}"/>
    <cellStyle name="Separador de milhares 3 3 50 2" xfId="2874" xr:uid="{00000000-0005-0000-0000-0000790B0000}"/>
    <cellStyle name="Separador de milhares 3 3 51" xfId="2875" xr:uid="{00000000-0005-0000-0000-00007A0B0000}"/>
    <cellStyle name="Separador de milhares 3 3 51 2" xfId="2876" xr:uid="{00000000-0005-0000-0000-00007B0B0000}"/>
    <cellStyle name="Separador de milhares 3 3 52" xfId="2877" xr:uid="{00000000-0005-0000-0000-00007C0B0000}"/>
    <cellStyle name="Separador de milhares 3 3 52 2" xfId="2878" xr:uid="{00000000-0005-0000-0000-00007D0B0000}"/>
    <cellStyle name="Separador de milhares 3 3 53" xfId="2879" xr:uid="{00000000-0005-0000-0000-00007E0B0000}"/>
    <cellStyle name="Separador de milhares 3 3 53 2" xfId="2880" xr:uid="{00000000-0005-0000-0000-00007F0B0000}"/>
    <cellStyle name="Separador de milhares 3 3 54" xfId="2881" xr:uid="{00000000-0005-0000-0000-0000800B0000}"/>
    <cellStyle name="Separador de milhares 3 3 54 2" xfId="2882" xr:uid="{00000000-0005-0000-0000-0000810B0000}"/>
    <cellStyle name="Separador de milhares 3 3 55" xfId="2883" xr:uid="{00000000-0005-0000-0000-0000820B0000}"/>
    <cellStyle name="Separador de milhares 3 3 55 2" xfId="2884" xr:uid="{00000000-0005-0000-0000-0000830B0000}"/>
    <cellStyle name="Separador de milhares 3 3 56" xfId="2885" xr:uid="{00000000-0005-0000-0000-0000840B0000}"/>
    <cellStyle name="Separador de milhares 3 3 56 2" xfId="2886" xr:uid="{00000000-0005-0000-0000-0000850B0000}"/>
    <cellStyle name="Separador de milhares 3 3 57" xfId="2887" xr:uid="{00000000-0005-0000-0000-0000860B0000}"/>
    <cellStyle name="Separador de milhares 3 3 57 2" xfId="2888" xr:uid="{00000000-0005-0000-0000-0000870B0000}"/>
    <cellStyle name="Separador de milhares 3 3 58" xfId="2889" xr:uid="{00000000-0005-0000-0000-0000880B0000}"/>
    <cellStyle name="Separador de milhares 3 3 58 2" xfId="2890" xr:uid="{00000000-0005-0000-0000-0000890B0000}"/>
    <cellStyle name="Separador de milhares 3 3 59" xfId="2891" xr:uid="{00000000-0005-0000-0000-00008A0B0000}"/>
    <cellStyle name="Separador de milhares 3 3 59 2" xfId="2892" xr:uid="{00000000-0005-0000-0000-00008B0B0000}"/>
    <cellStyle name="Separador de milhares 3 3 6" xfId="2893" xr:uid="{00000000-0005-0000-0000-00008C0B0000}"/>
    <cellStyle name="Separador de milhares 3 3 6 2" xfId="2894" xr:uid="{00000000-0005-0000-0000-00008D0B0000}"/>
    <cellStyle name="Separador de milhares 3 3 60" xfId="2895" xr:uid="{00000000-0005-0000-0000-00008E0B0000}"/>
    <cellStyle name="Separador de milhares 3 3 60 2" xfId="2896" xr:uid="{00000000-0005-0000-0000-00008F0B0000}"/>
    <cellStyle name="Separador de milhares 3 3 61" xfId="2897" xr:uid="{00000000-0005-0000-0000-0000900B0000}"/>
    <cellStyle name="Separador de milhares 3 3 61 2" xfId="2898" xr:uid="{00000000-0005-0000-0000-0000910B0000}"/>
    <cellStyle name="Separador de milhares 3 3 62" xfId="2899" xr:uid="{00000000-0005-0000-0000-0000920B0000}"/>
    <cellStyle name="Separador de milhares 3 3 7" xfId="2900" xr:uid="{00000000-0005-0000-0000-0000930B0000}"/>
    <cellStyle name="Separador de milhares 3 3 7 2" xfId="2901" xr:uid="{00000000-0005-0000-0000-0000940B0000}"/>
    <cellStyle name="Separador de milhares 3 3 8" xfId="2902" xr:uid="{00000000-0005-0000-0000-0000950B0000}"/>
    <cellStyle name="Separador de milhares 3 3 8 2" xfId="2903" xr:uid="{00000000-0005-0000-0000-0000960B0000}"/>
    <cellStyle name="Separador de milhares 3 3 9" xfId="2904" xr:uid="{00000000-0005-0000-0000-0000970B0000}"/>
    <cellStyle name="Separador de milhares 3 3 9 2" xfId="2905" xr:uid="{00000000-0005-0000-0000-0000980B0000}"/>
    <cellStyle name="Separador de milhares 3 3_ORÇ." xfId="2906" xr:uid="{00000000-0005-0000-0000-0000990B0000}"/>
    <cellStyle name="Separador de milhares 3 30" xfId="2907" xr:uid="{00000000-0005-0000-0000-00009A0B0000}"/>
    <cellStyle name="Separador de milhares 3 30 2" xfId="2908" xr:uid="{00000000-0005-0000-0000-00009B0B0000}"/>
    <cellStyle name="Separador de milhares 3 31" xfId="2909" xr:uid="{00000000-0005-0000-0000-00009C0B0000}"/>
    <cellStyle name="Separador de milhares 3 31 2" xfId="2910" xr:uid="{00000000-0005-0000-0000-00009D0B0000}"/>
    <cellStyle name="Separador de milhares 3 32" xfId="2911" xr:uid="{00000000-0005-0000-0000-00009E0B0000}"/>
    <cellStyle name="Separador de milhares 3 32 2" xfId="2912" xr:uid="{00000000-0005-0000-0000-00009F0B0000}"/>
    <cellStyle name="Separador de milhares 3 33" xfId="2913" xr:uid="{00000000-0005-0000-0000-0000A00B0000}"/>
    <cellStyle name="Separador de milhares 3 33 2" xfId="2914" xr:uid="{00000000-0005-0000-0000-0000A10B0000}"/>
    <cellStyle name="Separador de milhares 3 34" xfId="2915" xr:uid="{00000000-0005-0000-0000-0000A20B0000}"/>
    <cellStyle name="Separador de milhares 3 34 2" xfId="2916" xr:uid="{00000000-0005-0000-0000-0000A30B0000}"/>
    <cellStyle name="Separador de milhares 3 35" xfId="2917" xr:uid="{00000000-0005-0000-0000-0000A40B0000}"/>
    <cellStyle name="Separador de milhares 3 35 2" xfId="2918" xr:uid="{00000000-0005-0000-0000-0000A50B0000}"/>
    <cellStyle name="Separador de milhares 3 36" xfId="2919" xr:uid="{00000000-0005-0000-0000-0000A60B0000}"/>
    <cellStyle name="Separador de milhares 3 36 2" xfId="2920" xr:uid="{00000000-0005-0000-0000-0000A70B0000}"/>
    <cellStyle name="Separador de milhares 3 37" xfId="2921" xr:uid="{00000000-0005-0000-0000-0000A80B0000}"/>
    <cellStyle name="Separador de milhares 3 37 2" xfId="2922" xr:uid="{00000000-0005-0000-0000-0000A90B0000}"/>
    <cellStyle name="Separador de milhares 3 38" xfId="2923" xr:uid="{00000000-0005-0000-0000-0000AA0B0000}"/>
    <cellStyle name="Separador de milhares 3 38 2" xfId="2924" xr:uid="{00000000-0005-0000-0000-0000AB0B0000}"/>
    <cellStyle name="Separador de milhares 3 39" xfId="2925" xr:uid="{00000000-0005-0000-0000-0000AC0B0000}"/>
    <cellStyle name="Separador de milhares 3 39 2" xfId="2926" xr:uid="{00000000-0005-0000-0000-0000AD0B0000}"/>
    <cellStyle name="Separador de milhares 3 4" xfId="2927" xr:uid="{00000000-0005-0000-0000-0000AE0B0000}"/>
    <cellStyle name="Separador de milhares 3 4 2" xfId="2928" xr:uid="{00000000-0005-0000-0000-0000AF0B0000}"/>
    <cellStyle name="Separador de milhares 3 4 2 2" xfId="2929" xr:uid="{00000000-0005-0000-0000-0000B00B0000}"/>
    <cellStyle name="Separador de milhares 3 4 3" xfId="2930" xr:uid="{00000000-0005-0000-0000-0000B10B0000}"/>
    <cellStyle name="Separador de milhares 3 4 3 2" xfId="2931" xr:uid="{00000000-0005-0000-0000-0000B20B0000}"/>
    <cellStyle name="Separador de milhares 3 4 4" xfId="2932" xr:uid="{00000000-0005-0000-0000-0000B30B0000}"/>
    <cellStyle name="Separador de milhares 3 4 4 2" xfId="2933" xr:uid="{00000000-0005-0000-0000-0000B40B0000}"/>
    <cellStyle name="Separador de milhares 3 4 5" xfId="2934" xr:uid="{00000000-0005-0000-0000-0000B50B0000}"/>
    <cellStyle name="Separador de milhares 3 4 5 2" xfId="2935" xr:uid="{00000000-0005-0000-0000-0000B60B0000}"/>
    <cellStyle name="Separador de milhares 3 4 6" xfId="2936" xr:uid="{00000000-0005-0000-0000-0000B70B0000}"/>
    <cellStyle name="Separador de milhares 3 4 6 2" xfId="2937" xr:uid="{00000000-0005-0000-0000-0000B80B0000}"/>
    <cellStyle name="Separador de milhares 3 4 7" xfId="2938" xr:uid="{00000000-0005-0000-0000-0000B90B0000}"/>
    <cellStyle name="Separador de milhares 3 4 8" xfId="3422" xr:uid="{00000000-0005-0000-0000-0000BA0B0000}"/>
    <cellStyle name="Separador de milhares 3 4_Orcamento Caracol CM SICRO 2" xfId="2939" xr:uid="{00000000-0005-0000-0000-0000BB0B0000}"/>
    <cellStyle name="Separador de milhares 3 40" xfId="2940" xr:uid="{00000000-0005-0000-0000-0000BC0B0000}"/>
    <cellStyle name="Separador de milhares 3 40 2" xfId="2941" xr:uid="{00000000-0005-0000-0000-0000BD0B0000}"/>
    <cellStyle name="Separador de milhares 3 41" xfId="2942" xr:uid="{00000000-0005-0000-0000-0000BE0B0000}"/>
    <cellStyle name="Separador de milhares 3 41 2" xfId="2943" xr:uid="{00000000-0005-0000-0000-0000BF0B0000}"/>
    <cellStyle name="Separador de milhares 3 42" xfId="2944" xr:uid="{00000000-0005-0000-0000-0000C00B0000}"/>
    <cellStyle name="Separador de milhares 3 42 2" xfId="2945" xr:uid="{00000000-0005-0000-0000-0000C10B0000}"/>
    <cellStyle name="Separador de milhares 3 43" xfId="2946" xr:uid="{00000000-0005-0000-0000-0000C20B0000}"/>
    <cellStyle name="Separador de milhares 3 43 2" xfId="2947" xr:uid="{00000000-0005-0000-0000-0000C30B0000}"/>
    <cellStyle name="Separador de milhares 3 44" xfId="2948" xr:uid="{00000000-0005-0000-0000-0000C40B0000}"/>
    <cellStyle name="Separador de milhares 3 44 2" xfId="2949" xr:uid="{00000000-0005-0000-0000-0000C50B0000}"/>
    <cellStyle name="Separador de milhares 3 45" xfId="2950" xr:uid="{00000000-0005-0000-0000-0000C60B0000}"/>
    <cellStyle name="Separador de milhares 3 45 2" xfId="2951" xr:uid="{00000000-0005-0000-0000-0000C70B0000}"/>
    <cellStyle name="Separador de milhares 3 46" xfId="2952" xr:uid="{00000000-0005-0000-0000-0000C80B0000}"/>
    <cellStyle name="Separador de milhares 3 46 2" xfId="2953" xr:uid="{00000000-0005-0000-0000-0000C90B0000}"/>
    <cellStyle name="Separador de milhares 3 47" xfId="2954" xr:uid="{00000000-0005-0000-0000-0000CA0B0000}"/>
    <cellStyle name="Separador de milhares 3 47 2" xfId="2955" xr:uid="{00000000-0005-0000-0000-0000CB0B0000}"/>
    <cellStyle name="Separador de milhares 3 48" xfId="2956" xr:uid="{00000000-0005-0000-0000-0000CC0B0000}"/>
    <cellStyle name="Separador de milhares 3 48 2" xfId="2957" xr:uid="{00000000-0005-0000-0000-0000CD0B0000}"/>
    <cellStyle name="Separador de milhares 3 49" xfId="2958" xr:uid="{00000000-0005-0000-0000-0000CE0B0000}"/>
    <cellStyle name="Separador de milhares 3 49 2" xfId="2959" xr:uid="{00000000-0005-0000-0000-0000CF0B0000}"/>
    <cellStyle name="Separador de milhares 3 5" xfId="2960" xr:uid="{00000000-0005-0000-0000-0000D00B0000}"/>
    <cellStyle name="Separador de milhares 3 5 2" xfId="2961" xr:uid="{00000000-0005-0000-0000-0000D10B0000}"/>
    <cellStyle name="Separador de milhares 3 5 2 2" xfId="2962" xr:uid="{00000000-0005-0000-0000-0000D20B0000}"/>
    <cellStyle name="Separador de milhares 3 5 3" xfId="2963" xr:uid="{00000000-0005-0000-0000-0000D30B0000}"/>
    <cellStyle name="Separador de milhares 3 5 3 2" xfId="2964" xr:uid="{00000000-0005-0000-0000-0000D40B0000}"/>
    <cellStyle name="Separador de milhares 3 5 4" xfId="2965" xr:uid="{00000000-0005-0000-0000-0000D50B0000}"/>
    <cellStyle name="Separador de milhares 3 5 4 2" xfId="2966" xr:uid="{00000000-0005-0000-0000-0000D60B0000}"/>
    <cellStyle name="Separador de milhares 3 5 5" xfId="2967" xr:uid="{00000000-0005-0000-0000-0000D70B0000}"/>
    <cellStyle name="Separador de milhares 3 5 5 2" xfId="2968" xr:uid="{00000000-0005-0000-0000-0000D80B0000}"/>
    <cellStyle name="Separador de milhares 3 5 6" xfId="2969" xr:uid="{00000000-0005-0000-0000-0000D90B0000}"/>
    <cellStyle name="Separador de milhares 3 5 6 2" xfId="2970" xr:uid="{00000000-0005-0000-0000-0000DA0B0000}"/>
    <cellStyle name="Separador de milhares 3 5 7" xfId="2971" xr:uid="{00000000-0005-0000-0000-0000DB0B0000}"/>
    <cellStyle name="Separador de milhares 3 50" xfId="2972" xr:uid="{00000000-0005-0000-0000-0000DC0B0000}"/>
    <cellStyle name="Separador de milhares 3 50 2" xfId="2973" xr:uid="{00000000-0005-0000-0000-0000DD0B0000}"/>
    <cellStyle name="Separador de milhares 3 51" xfId="2974" xr:uid="{00000000-0005-0000-0000-0000DE0B0000}"/>
    <cellStyle name="Separador de milhares 3 51 2" xfId="2975" xr:uid="{00000000-0005-0000-0000-0000DF0B0000}"/>
    <cellStyle name="Separador de milhares 3 52" xfId="2976" xr:uid="{00000000-0005-0000-0000-0000E00B0000}"/>
    <cellStyle name="Separador de milhares 3 52 2" xfId="2977" xr:uid="{00000000-0005-0000-0000-0000E10B0000}"/>
    <cellStyle name="Separador de milhares 3 53" xfId="2978" xr:uid="{00000000-0005-0000-0000-0000E20B0000}"/>
    <cellStyle name="Separador de milhares 3 53 2" xfId="2979" xr:uid="{00000000-0005-0000-0000-0000E30B0000}"/>
    <cellStyle name="Separador de milhares 3 54" xfId="2980" xr:uid="{00000000-0005-0000-0000-0000E40B0000}"/>
    <cellStyle name="Separador de milhares 3 54 2" xfId="2981" xr:uid="{00000000-0005-0000-0000-0000E50B0000}"/>
    <cellStyle name="Separador de milhares 3 55" xfId="2982" xr:uid="{00000000-0005-0000-0000-0000E60B0000}"/>
    <cellStyle name="Separador de milhares 3 55 2" xfId="2983" xr:uid="{00000000-0005-0000-0000-0000E70B0000}"/>
    <cellStyle name="Separador de milhares 3 56" xfId="2984" xr:uid="{00000000-0005-0000-0000-0000E80B0000}"/>
    <cellStyle name="Separador de milhares 3 56 2" xfId="2985" xr:uid="{00000000-0005-0000-0000-0000E90B0000}"/>
    <cellStyle name="Separador de milhares 3 57" xfId="2986" xr:uid="{00000000-0005-0000-0000-0000EA0B0000}"/>
    <cellStyle name="Separador de milhares 3 57 2" xfId="2987" xr:uid="{00000000-0005-0000-0000-0000EB0B0000}"/>
    <cellStyle name="Separador de milhares 3 58" xfId="2988" xr:uid="{00000000-0005-0000-0000-0000EC0B0000}"/>
    <cellStyle name="Separador de milhares 3 58 2" xfId="2989" xr:uid="{00000000-0005-0000-0000-0000ED0B0000}"/>
    <cellStyle name="Separador de milhares 3 59" xfId="2990" xr:uid="{00000000-0005-0000-0000-0000EE0B0000}"/>
    <cellStyle name="Separador de milhares 3 59 2" xfId="2991" xr:uid="{00000000-0005-0000-0000-0000EF0B0000}"/>
    <cellStyle name="Separador de milhares 3 6" xfId="2992" xr:uid="{00000000-0005-0000-0000-0000F00B0000}"/>
    <cellStyle name="Separador de milhares 3 6 2" xfId="2993" xr:uid="{00000000-0005-0000-0000-0000F10B0000}"/>
    <cellStyle name="Separador de milhares 3 6 2 2" xfId="2994" xr:uid="{00000000-0005-0000-0000-0000F20B0000}"/>
    <cellStyle name="Separador de milhares 3 6 3" xfId="2995" xr:uid="{00000000-0005-0000-0000-0000F30B0000}"/>
    <cellStyle name="Separador de milhares 3 6 3 2" xfId="2996" xr:uid="{00000000-0005-0000-0000-0000F40B0000}"/>
    <cellStyle name="Separador de milhares 3 6 4" xfId="2997" xr:uid="{00000000-0005-0000-0000-0000F50B0000}"/>
    <cellStyle name="Separador de milhares 3 6 4 2" xfId="2998" xr:uid="{00000000-0005-0000-0000-0000F60B0000}"/>
    <cellStyle name="Separador de milhares 3 6 5" xfId="2999" xr:uid="{00000000-0005-0000-0000-0000F70B0000}"/>
    <cellStyle name="Separador de milhares 3 6 5 2" xfId="3000" xr:uid="{00000000-0005-0000-0000-0000F80B0000}"/>
    <cellStyle name="Separador de milhares 3 6 6" xfId="3001" xr:uid="{00000000-0005-0000-0000-0000F90B0000}"/>
    <cellStyle name="Separador de milhares 3 6 6 2" xfId="3002" xr:uid="{00000000-0005-0000-0000-0000FA0B0000}"/>
    <cellStyle name="Separador de milhares 3 6 7" xfId="3003" xr:uid="{00000000-0005-0000-0000-0000FB0B0000}"/>
    <cellStyle name="Separador de milhares 3 60" xfId="3004" xr:uid="{00000000-0005-0000-0000-0000FC0B0000}"/>
    <cellStyle name="Separador de milhares 3 60 2" xfId="3005" xr:uid="{00000000-0005-0000-0000-0000FD0B0000}"/>
    <cellStyle name="Separador de milhares 3 61" xfId="3006" xr:uid="{00000000-0005-0000-0000-0000FE0B0000}"/>
    <cellStyle name="Separador de milhares 3 61 2" xfId="3007" xr:uid="{00000000-0005-0000-0000-0000FF0B0000}"/>
    <cellStyle name="Separador de milhares 3 62" xfId="3008" xr:uid="{00000000-0005-0000-0000-0000000C0000}"/>
    <cellStyle name="Separador de milhares 3 62 2" xfId="3009" xr:uid="{00000000-0005-0000-0000-0000010C0000}"/>
    <cellStyle name="Separador de milhares 3 63" xfId="3010" xr:uid="{00000000-0005-0000-0000-0000020C0000}"/>
    <cellStyle name="Separador de milhares 3 63 2" xfId="3011" xr:uid="{00000000-0005-0000-0000-0000030C0000}"/>
    <cellStyle name="Separador de milhares 3 64" xfId="3012" xr:uid="{00000000-0005-0000-0000-0000040C0000}"/>
    <cellStyle name="Separador de milhares 3 65" xfId="3421" xr:uid="{00000000-0005-0000-0000-0000050C0000}"/>
    <cellStyle name="Separador de milhares 3 7" xfId="3013" xr:uid="{00000000-0005-0000-0000-0000060C0000}"/>
    <cellStyle name="Separador de milhares 3 7 2" xfId="3014" xr:uid="{00000000-0005-0000-0000-0000070C0000}"/>
    <cellStyle name="Separador de milhares 3 8" xfId="3015" xr:uid="{00000000-0005-0000-0000-0000080C0000}"/>
    <cellStyle name="Separador de milhares 3 8 2" xfId="3016" xr:uid="{00000000-0005-0000-0000-0000090C0000}"/>
    <cellStyle name="Separador de milhares 3 9" xfId="3017" xr:uid="{00000000-0005-0000-0000-00000A0C0000}"/>
    <cellStyle name="Separador de milhares 3 9 2" xfId="3018" xr:uid="{00000000-0005-0000-0000-00000B0C0000}"/>
    <cellStyle name="Separador de milhares 3_818889 Palmeirais Orc. Rec. Estrada Vicinal CM" xfId="3019" xr:uid="{00000000-0005-0000-0000-00000C0C0000}"/>
    <cellStyle name="Separador de milhares 4" xfId="3020" xr:uid="{00000000-0005-0000-0000-00000D0C0000}"/>
    <cellStyle name="Separador de milhares 4 10" xfId="3021" xr:uid="{00000000-0005-0000-0000-00000E0C0000}"/>
    <cellStyle name="Separador de milhares 4 10 2" xfId="3022" xr:uid="{00000000-0005-0000-0000-00000F0C0000}"/>
    <cellStyle name="Separador de milhares 4 11" xfId="3023" xr:uid="{00000000-0005-0000-0000-0000100C0000}"/>
    <cellStyle name="Separador de milhares 4 11 2" xfId="3024" xr:uid="{00000000-0005-0000-0000-0000110C0000}"/>
    <cellStyle name="Separador de milhares 4 12" xfId="3025" xr:uid="{00000000-0005-0000-0000-0000120C0000}"/>
    <cellStyle name="Separador de milhares 4 12 2" xfId="3026" xr:uid="{00000000-0005-0000-0000-0000130C0000}"/>
    <cellStyle name="Separador de milhares 4 13" xfId="3027" xr:uid="{00000000-0005-0000-0000-0000140C0000}"/>
    <cellStyle name="Separador de milhares 4 13 2" xfId="3028" xr:uid="{00000000-0005-0000-0000-0000150C0000}"/>
    <cellStyle name="Separador de milhares 4 14" xfId="3029" xr:uid="{00000000-0005-0000-0000-0000160C0000}"/>
    <cellStyle name="Separador de milhares 4 14 2" xfId="3030" xr:uid="{00000000-0005-0000-0000-0000170C0000}"/>
    <cellStyle name="Separador de milhares 4 15" xfId="3031" xr:uid="{00000000-0005-0000-0000-0000180C0000}"/>
    <cellStyle name="Separador de milhares 4 15 2" xfId="3032" xr:uid="{00000000-0005-0000-0000-0000190C0000}"/>
    <cellStyle name="Separador de milhares 4 16" xfId="3033" xr:uid="{00000000-0005-0000-0000-00001A0C0000}"/>
    <cellStyle name="Separador de milhares 4 16 2" xfId="3034" xr:uid="{00000000-0005-0000-0000-00001B0C0000}"/>
    <cellStyle name="Separador de milhares 4 17" xfId="3035" xr:uid="{00000000-0005-0000-0000-00001C0C0000}"/>
    <cellStyle name="Separador de milhares 4 17 2" xfId="3036" xr:uid="{00000000-0005-0000-0000-00001D0C0000}"/>
    <cellStyle name="Separador de milhares 4 18" xfId="3037" xr:uid="{00000000-0005-0000-0000-00001E0C0000}"/>
    <cellStyle name="Separador de milhares 4 18 2" xfId="3038" xr:uid="{00000000-0005-0000-0000-00001F0C0000}"/>
    <cellStyle name="Separador de milhares 4 19" xfId="3039" xr:uid="{00000000-0005-0000-0000-0000200C0000}"/>
    <cellStyle name="Separador de milhares 4 19 2" xfId="3040" xr:uid="{00000000-0005-0000-0000-0000210C0000}"/>
    <cellStyle name="Separador de milhares 4 2" xfId="3041" xr:uid="{00000000-0005-0000-0000-0000220C0000}"/>
    <cellStyle name="Separador de milhares 4 2 2" xfId="3042" xr:uid="{00000000-0005-0000-0000-0000230C0000}"/>
    <cellStyle name="Separador de milhares 4 2 2 2" xfId="3043" xr:uid="{00000000-0005-0000-0000-0000240C0000}"/>
    <cellStyle name="Separador de milhares 4 2 3" xfId="3044" xr:uid="{00000000-0005-0000-0000-0000250C0000}"/>
    <cellStyle name="Separador de milhares 4 2 3 2" xfId="3045" xr:uid="{00000000-0005-0000-0000-0000260C0000}"/>
    <cellStyle name="Separador de milhares 4 2 4" xfId="3046" xr:uid="{00000000-0005-0000-0000-0000270C0000}"/>
    <cellStyle name="Separador de milhares 4 2 4 2" xfId="3047" xr:uid="{00000000-0005-0000-0000-0000280C0000}"/>
    <cellStyle name="Separador de milhares 4 2 5" xfId="3048" xr:uid="{00000000-0005-0000-0000-0000290C0000}"/>
    <cellStyle name="Separador de milhares 4 2 5 2" xfId="3049" xr:uid="{00000000-0005-0000-0000-00002A0C0000}"/>
    <cellStyle name="Separador de milhares 4 2 6" xfId="3050" xr:uid="{00000000-0005-0000-0000-00002B0C0000}"/>
    <cellStyle name="Separador de milhares 4 2 6 2" xfId="3051" xr:uid="{00000000-0005-0000-0000-00002C0C0000}"/>
    <cellStyle name="Separador de milhares 4 2 7" xfId="3052" xr:uid="{00000000-0005-0000-0000-00002D0C0000}"/>
    <cellStyle name="Separador de milhares 4 20" xfId="3053" xr:uid="{00000000-0005-0000-0000-00002E0C0000}"/>
    <cellStyle name="Separador de milhares 4 20 2" xfId="3054" xr:uid="{00000000-0005-0000-0000-00002F0C0000}"/>
    <cellStyle name="Separador de milhares 4 21" xfId="3055" xr:uid="{00000000-0005-0000-0000-0000300C0000}"/>
    <cellStyle name="Separador de milhares 4 21 2" xfId="3056" xr:uid="{00000000-0005-0000-0000-0000310C0000}"/>
    <cellStyle name="Separador de milhares 4 22" xfId="3057" xr:uid="{00000000-0005-0000-0000-0000320C0000}"/>
    <cellStyle name="Separador de milhares 4 22 2" xfId="3058" xr:uid="{00000000-0005-0000-0000-0000330C0000}"/>
    <cellStyle name="Separador de milhares 4 23" xfId="3059" xr:uid="{00000000-0005-0000-0000-0000340C0000}"/>
    <cellStyle name="Separador de milhares 4 23 2" xfId="3060" xr:uid="{00000000-0005-0000-0000-0000350C0000}"/>
    <cellStyle name="Separador de milhares 4 24" xfId="3061" xr:uid="{00000000-0005-0000-0000-0000360C0000}"/>
    <cellStyle name="Separador de milhares 4 24 2" xfId="3062" xr:uid="{00000000-0005-0000-0000-0000370C0000}"/>
    <cellStyle name="Separador de milhares 4 25" xfId="3063" xr:uid="{00000000-0005-0000-0000-0000380C0000}"/>
    <cellStyle name="Separador de milhares 4 25 2" xfId="3064" xr:uid="{00000000-0005-0000-0000-0000390C0000}"/>
    <cellStyle name="Separador de milhares 4 26" xfId="3065" xr:uid="{00000000-0005-0000-0000-00003A0C0000}"/>
    <cellStyle name="Separador de milhares 4 26 2" xfId="3066" xr:uid="{00000000-0005-0000-0000-00003B0C0000}"/>
    <cellStyle name="Separador de milhares 4 27" xfId="3067" xr:uid="{00000000-0005-0000-0000-00003C0C0000}"/>
    <cellStyle name="Separador de milhares 4 27 2" xfId="3068" xr:uid="{00000000-0005-0000-0000-00003D0C0000}"/>
    <cellStyle name="Separador de milhares 4 28" xfId="3069" xr:uid="{00000000-0005-0000-0000-00003E0C0000}"/>
    <cellStyle name="Separador de milhares 4 28 2" xfId="3070" xr:uid="{00000000-0005-0000-0000-00003F0C0000}"/>
    <cellStyle name="Separador de milhares 4 29" xfId="3071" xr:uid="{00000000-0005-0000-0000-0000400C0000}"/>
    <cellStyle name="Separador de milhares 4 29 2" xfId="3072" xr:uid="{00000000-0005-0000-0000-0000410C0000}"/>
    <cellStyle name="Separador de milhares 4 3" xfId="3073" xr:uid="{00000000-0005-0000-0000-0000420C0000}"/>
    <cellStyle name="Separador de milhares 4 3 2" xfId="3074" xr:uid="{00000000-0005-0000-0000-0000430C0000}"/>
    <cellStyle name="Separador de milhares 4 3 2 2" xfId="3075" xr:uid="{00000000-0005-0000-0000-0000440C0000}"/>
    <cellStyle name="Separador de milhares 4 3 3" xfId="3076" xr:uid="{00000000-0005-0000-0000-0000450C0000}"/>
    <cellStyle name="Separador de milhares 4 3 3 2" xfId="3077" xr:uid="{00000000-0005-0000-0000-0000460C0000}"/>
    <cellStyle name="Separador de milhares 4 3 4" xfId="3078" xr:uid="{00000000-0005-0000-0000-0000470C0000}"/>
    <cellStyle name="Separador de milhares 4 3 4 2" xfId="3079" xr:uid="{00000000-0005-0000-0000-0000480C0000}"/>
    <cellStyle name="Separador de milhares 4 3 5" xfId="3080" xr:uid="{00000000-0005-0000-0000-0000490C0000}"/>
    <cellStyle name="Separador de milhares 4 3 5 2" xfId="3081" xr:uid="{00000000-0005-0000-0000-00004A0C0000}"/>
    <cellStyle name="Separador de milhares 4 3 6" xfId="3082" xr:uid="{00000000-0005-0000-0000-00004B0C0000}"/>
    <cellStyle name="Separador de milhares 4 3 6 2" xfId="3083" xr:uid="{00000000-0005-0000-0000-00004C0C0000}"/>
    <cellStyle name="Separador de milhares 4 3 7" xfId="3084" xr:uid="{00000000-0005-0000-0000-00004D0C0000}"/>
    <cellStyle name="Separador de milhares 4 30" xfId="3085" xr:uid="{00000000-0005-0000-0000-00004E0C0000}"/>
    <cellStyle name="Separador de milhares 4 30 2" xfId="3086" xr:uid="{00000000-0005-0000-0000-00004F0C0000}"/>
    <cellStyle name="Separador de milhares 4 31" xfId="3087" xr:uid="{00000000-0005-0000-0000-0000500C0000}"/>
    <cellStyle name="Separador de milhares 4 31 2" xfId="3088" xr:uid="{00000000-0005-0000-0000-0000510C0000}"/>
    <cellStyle name="Separador de milhares 4 32" xfId="3089" xr:uid="{00000000-0005-0000-0000-0000520C0000}"/>
    <cellStyle name="Separador de milhares 4 32 2" xfId="3090" xr:uid="{00000000-0005-0000-0000-0000530C0000}"/>
    <cellStyle name="Separador de milhares 4 33" xfId="3091" xr:uid="{00000000-0005-0000-0000-0000540C0000}"/>
    <cellStyle name="Separador de milhares 4 33 2" xfId="3092" xr:uid="{00000000-0005-0000-0000-0000550C0000}"/>
    <cellStyle name="Separador de milhares 4 34" xfId="3093" xr:uid="{00000000-0005-0000-0000-0000560C0000}"/>
    <cellStyle name="Separador de milhares 4 34 2" xfId="3094" xr:uid="{00000000-0005-0000-0000-0000570C0000}"/>
    <cellStyle name="Separador de milhares 4 35" xfId="3095" xr:uid="{00000000-0005-0000-0000-0000580C0000}"/>
    <cellStyle name="Separador de milhares 4 35 2" xfId="3096" xr:uid="{00000000-0005-0000-0000-0000590C0000}"/>
    <cellStyle name="Separador de milhares 4 36" xfId="3097" xr:uid="{00000000-0005-0000-0000-00005A0C0000}"/>
    <cellStyle name="Separador de milhares 4 36 2" xfId="3098" xr:uid="{00000000-0005-0000-0000-00005B0C0000}"/>
    <cellStyle name="Separador de milhares 4 37" xfId="3099" xr:uid="{00000000-0005-0000-0000-00005C0C0000}"/>
    <cellStyle name="Separador de milhares 4 37 2" xfId="3100" xr:uid="{00000000-0005-0000-0000-00005D0C0000}"/>
    <cellStyle name="Separador de milhares 4 38" xfId="3101" xr:uid="{00000000-0005-0000-0000-00005E0C0000}"/>
    <cellStyle name="Separador de milhares 4 38 2" xfId="3102" xr:uid="{00000000-0005-0000-0000-00005F0C0000}"/>
    <cellStyle name="Separador de milhares 4 39" xfId="3103" xr:uid="{00000000-0005-0000-0000-0000600C0000}"/>
    <cellStyle name="Separador de milhares 4 39 2" xfId="3104" xr:uid="{00000000-0005-0000-0000-0000610C0000}"/>
    <cellStyle name="Separador de milhares 4 4" xfId="3105" xr:uid="{00000000-0005-0000-0000-0000620C0000}"/>
    <cellStyle name="Separador de milhares 4 4 2" xfId="3106" xr:uid="{00000000-0005-0000-0000-0000630C0000}"/>
    <cellStyle name="Separador de milhares 4 4 2 2" xfId="3107" xr:uid="{00000000-0005-0000-0000-0000640C0000}"/>
    <cellStyle name="Separador de milhares 4 4 3" xfId="3108" xr:uid="{00000000-0005-0000-0000-0000650C0000}"/>
    <cellStyle name="Separador de milhares 4 4 3 2" xfId="3109" xr:uid="{00000000-0005-0000-0000-0000660C0000}"/>
    <cellStyle name="Separador de milhares 4 4 4" xfId="3110" xr:uid="{00000000-0005-0000-0000-0000670C0000}"/>
    <cellStyle name="Separador de milhares 4 4 4 2" xfId="3111" xr:uid="{00000000-0005-0000-0000-0000680C0000}"/>
    <cellStyle name="Separador de milhares 4 4 5" xfId="3112" xr:uid="{00000000-0005-0000-0000-0000690C0000}"/>
    <cellStyle name="Separador de milhares 4 4 5 2" xfId="3113" xr:uid="{00000000-0005-0000-0000-00006A0C0000}"/>
    <cellStyle name="Separador de milhares 4 4 6" xfId="3114" xr:uid="{00000000-0005-0000-0000-00006B0C0000}"/>
    <cellStyle name="Separador de milhares 4 4 6 2" xfId="3115" xr:uid="{00000000-0005-0000-0000-00006C0C0000}"/>
    <cellStyle name="Separador de milhares 4 4 7" xfId="3116" xr:uid="{00000000-0005-0000-0000-00006D0C0000}"/>
    <cellStyle name="Separador de milhares 4 40" xfId="3117" xr:uid="{00000000-0005-0000-0000-00006E0C0000}"/>
    <cellStyle name="Separador de milhares 4 40 2" xfId="3118" xr:uid="{00000000-0005-0000-0000-00006F0C0000}"/>
    <cellStyle name="Separador de milhares 4 41" xfId="3119" xr:uid="{00000000-0005-0000-0000-0000700C0000}"/>
    <cellStyle name="Separador de milhares 4 41 2" xfId="3120" xr:uid="{00000000-0005-0000-0000-0000710C0000}"/>
    <cellStyle name="Separador de milhares 4 42" xfId="3121" xr:uid="{00000000-0005-0000-0000-0000720C0000}"/>
    <cellStyle name="Separador de milhares 4 42 2" xfId="3122" xr:uid="{00000000-0005-0000-0000-0000730C0000}"/>
    <cellStyle name="Separador de milhares 4 43" xfId="3123" xr:uid="{00000000-0005-0000-0000-0000740C0000}"/>
    <cellStyle name="Separador de milhares 4 43 2" xfId="3124" xr:uid="{00000000-0005-0000-0000-0000750C0000}"/>
    <cellStyle name="Separador de milhares 4 44" xfId="3125" xr:uid="{00000000-0005-0000-0000-0000760C0000}"/>
    <cellStyle name="Separador de milhares 4 44 2" xfId="3126" xr:uid="{00000000-0005-0000-0000-0000770C0000}"/>
    <cellStyle name="Separador de milhares 4 45" xfId="3127" xr:uid="{00000000-0005-0000-0000-0000780C0000}"/>
    <cellStyle name="Separador de milhares 4 45 2" xfId="3128" xr:uid="{00000000-0005-0000-0000-0000790C0000}"/>
    <cellStyle name="Separador de milhares 4 46" xfId="3129" xr:uid="{00000000-0005-0000-0000-00007A0C0000}"/>
    <cellStyle name="Separador de milhares 4 46 2" xfId="3130" xr:uid="{00000000-0005-0000-0000-00007B0C0000}"/>
    <cellStyle name="Separador de milhares 4 47" xfId="3131" xr:uid="{00000000-0005-0000-0000-00007C0C0000}"/>
    <cellStyle name="Separador de milhares 4 47 2" xfId="3132" xr:uid="{00000000-0005-0000-0000-00007D0C0000}"/>
    <cellStyle name="Separador de milhares 4 48" xfId="3133" xr:uid="{00000000-0005-0000-0000-00007E0C0000}"/>
    <cellStyle name="Separador de milhares 4 48 2" xfId="3134" xr:uid="{00000000-0005-0000-0000-00007F0C0000}"/>
    <cellStyle name="Separador de milhares 4 49" xfId="3135" xr:uid="{00000000-0005-0000-0000-0000800C0000}"/>
    <cellStyle name="Separador de milhares 4 49 2" xfId="3136" xr:uid="{00000000-0005-0000-0000-0000810C0000}"/>
    <cellStyle name="Separador de milhares 4 5" xfId="3137" xr:uid="{00000000-0005-0000-0000-0000820C0000}"/>
    <cellStyle name="Separador de milhares 4 5 2" xfId="3138" xr:uid="{00000000-0005-0000-0000-0000830C0000}"/>
    <cellStyle name="Separador de milhares 4 50" xfId="3139" xr:uid="{00000000-0005-0000-0000-0000840C0000}"/>
    <cellStyle name="Separador de milhares 4 50 2" xfId="3140" xr:uid="{00000000-0005-0000-0000-0000850C0000}"/>
    <cellStyle name="Separador de milhares 4 51" xfId="3141" xr:uid="{00000000-0005-0000-0000-0000860C0000}"/>
    <cellStyle name="Separador de milhares 4 51 2" xfId="3142" xr:uid="{00000000-0005-0000-0000-0000870C0000}"/>
    <cellStyle name="Separador de milhares 4 52" xfId="3143" xr:uid="{00000000-0005-0000-0000-0000880C0000}"/>
    <cellStyle name="Separador de milhares 4 52 2" xfId="3144" xr:uid="{00000000-0005-0000-0000-0000890C0000}"/>
    <cellStyle name="Separador de milhares 4 53" xfId="3145" xr:uid="{00000000-0005-0000-0000-00008A0C0000}"/>
    <cellStyle name="Separador de milhares 4 53 2" xfId="3146" xr:uid="{00000000-0005-0000-0000-00008B0C0000}"/>
    <cellStyle name="Separador de milhares 4 54" xfId="3147" xr:uid="{00000000-0005-0000-0000-00008C0C0000}"/>
    <cellStyle name="Separador de milhares 4 54 2" xfId="3148" xr:uid="{00000000-0005-0000-0000-00008D0C0000}"/>
    <cellStyle name="Separador de milhares 4 55" xfId="3149" xr:uid="{00000000-0005-0000-0000-00008E0C0000}"/>
    <cellStyle name="Separador de milhares 4 55 2" xfId="3150" xr:uid="{00000000-0005-0000-0000-00008F0C0000}"/>
    <cellStyle name="Separador de milhares 4 56" xfId="3151" xr:uid="{00000000-0005-0000-0000-0000900C0000}"/>
    <cellStyle name="Separador de milhares 4 56 2" xfId="3152" xr:uid="{00000000-0005-0000-0000-0000910C0000}"/>
    <cellStyle name="Separador de milhares 4 57" xfId="3153" xr:uid="{00000000-0005-0000-0000-0000920C0000}"/>
    <cellStyle name="Separador de milhares 4 57 2" xfId="3154" xr:uid="{00000000-0005-0000-0000-0000930C0000}"/>
    <cellStyle name="Separador de milhares 4 58" xfId="3155" xr:uid="{00000000-0005-0000-0000-0000940C0000}"/>
    <cellStyle name="Separador de milhares 4 58 2" xfId="3156" xr:uid="{00000000-0005-0000-0000-0000950C0000}"/>
    <cellStyle name="Separador de milhares 4 59" xfId="3157" xr:uid="{00000000-0005-0000-0000-0000960C0000}"/>
    <cellStyle name="Separador de milhares 4 59 2" xfId="3158" xr:uid="{00000000-0005-0000-0000-0000970C0000}"/>
    <cellStyle name="Separador de milhares 4 6" xfId="3159" xr:uid="{00000000-0005-0000-0000-0000980C0000}"/>
    <cellStyle name="Separador de milhares 4 6 2" xfId="3160" xr:uid="{00000000-0005-0000-0000-0000990C0000}"/>
    <cellStyle name="Separador de milhares 4 60" xfId="3161" xr:uid="{00000000-0005-0000-0000-00009A0C0000}"/>
    <cellStyle name="Separador de milhares 4 60 2" xfId="3162" xr:uid="{00000000-0005-0000-0000-00009B0C0000}"/>
    <cellStyle name="Separador de milhares 4 61" xfId="3163" xr:uid="{00000000-0005-0000-0000-00009C0C0000}"/>
    <cellStyle name="Separador de milhares 4 61 2" xfId="3164" xr:uid="{00000000-0005-0000-0000-00009D0C0000}"/>
    <cellStyle name="Separador de milhares 4 62" xfId="3165" xr:uid="{00000000-0005-0000-0000-00009E0C0000}"/>
    <cellStyle name="Separador de milhares 4 63" xfId="3423" xr:uid="{00000000-0005-0000-0000-00009F0C0000}"/>
    <cellStyle name="Separador de milhares 4 7" xfId="3166" xr:uid="{00000000-0005-0000-0000-0000A00C0000}"/>
    <cellStyle name="Separador de milhares 4 7 2" xfId="3167" xr:uid="{00000000-0005-0000-0000-0000A10C0000}"/>
    <cellStyle name="Separador de milhares 4 8" xfId="3168" xr:uid="{00000000-0005-0000-0000-0000A20C0000}"/>
    <cellStyle name="Separador de milhares 4 8 2" xfId="3169" xr:uid="{00000000-0005-0000-0000-0000A30C0000}"/>
    <cellStyle name="Separador de milhares 4 9" xfId="3170" xr:uid="{00000000-0005-0000-0000-0000A40C0000}"/>
    <cellStyle name="Separador de milhares 4 9 2" xfId="3171" xr:uid="{00000000-0005-0000-0000-0000A50C0000}"/>
    <cellStyle name="Separador de milhares 4_818889 Palmeirais Orc. Rec. Estrada Vicinal CM" xfId="3172" xr:uid="{00000000-0005-0000-0000-0000A60C0000}"/>
    <cellStyle name="Separador de milhares 5" xfId="3173" xr:uid="{00000000-0005-0000-0000-0000A70C0000}"/>
    <cellStyle name="Separador de milhares 5 10" xfId="3174" xr:uid="{00000000-0005-0000-0000-0000A80C0000}"/>
    <cellStyle name="Separador de milhares 5 10 2" xfId="3175" xr:uid="{00000000-0005-0000-0000-0000A90C0000}"/>
    <cellStyle name="Separador de milhares 5 11" xfId="3176" xr:uid="{00000000-0005-0000-0000-0000AA0C0000}"/>
    <cellStyle name="Separador de milhares 5 11 2" xfId="3177" xr:uid="{00000000-0005-0000-0000-0000AB0C0000}"/>
    <cellStyle name="Separador de milhares 5 12" xfId="3178" xr:uid="{00000000-0005-0000-0000-0000AC0C0000}"/>
    <cellStyle name="Separador de milhares 5 12 2" xfId="3179" xr:uid="{00000000-0005-0000-0000-0000AD0C0000}"/>
    <cellStyle name="Separador de milhares 5 13" xfId="3180" xr:uid="{00000000-0005-0000-0000-0000AE0C0000}"/>
    <cellStyle name="Separador de milhares 5 13 2" xfId="3181" xr:uid="{00000000-0005-0000-0000-0000AF0C0000}"/>
    <cellStyle name="Separador de milhares 5 14" xfId="3182" xr:uid="{00000000-0005-0000-0000-0000B00C0000}"/>
    <cellStyle name="Separador de milhares 5 14 2" xfId="3183" xr:uid="{00000000-0005-0000-0000-0000B10C0000}"/>
    <cellStyle name="Separador de milhares 5 15" xfId="3184" xr:uid="{00000000-0005-0000-0000-0000B20C0000}"/>
    <cellStyle name="Separador de milhares 5 15 2" xfId="3185" xr:uid="{00000000-0005-0000-0000-0000B30C0000}"/>
    <cellStyle name="Separador de milhares 5 16" xfId="3186" xr:uid="{00000000-0005-0000-0000-0000B40C0000}"/>
    <cellStyle name="Separador de milhares 5 16 2" xfId="3187" xr:uid="{00000000-0005-0000-0000-0000B50C0000}"/>
    <cellStyle name="Separador de milhares 5 17" xfId="3188" xr:uid="{00000000-0005-0000-0000-0000B60C0000}"/>
    <cellStyle name="Separador de milhares 5 17 2" xfId="3189" xr:uid="{00000000-0005-0000-0000-0000B70C0000}"/>
    <cellStyle name="Separador de milhares 5 18" xfId="3190" xr:uid="{00000000-0005-0000-0000-0000B80C0000}"/>
    <cellStyle name="Separador de milhares 5 18 2" xfId="3191" xr:uid="{00000000-0005-0000-0000-0000B90C0000}"/>
    <cellStyle name="Separador de milhares 5 19" xfId="3192" xr:uid="{00000000-0005-0000-0000-0000BA0C0000}"/>
    <cellStyle name="Separador de milhares 5 19 2" xfId="3193" xr:uid="{00000000-0005-0000-0000-0000BB0C0000}"/>
    <cellStyle name="Separador de milhares 5 2" xfId="3194" xr:uid="{00000000-0005-0000-0000-0000BC0C0000}"/>
    <cellStyle name="Separador de milhares 5 2 2" xfId="3195" xr:uid="{00000000-0005-0000-0000-0000BD0C0000}"/>
    <cellStyle name="Separador de milhares 5 2 2 2" xfId="3196" xr:uid="{00000000-0005-0000-0000-0000BE0C0000}"/>
    <cellStyle name="Separador de milhares 5 2 3" xfId="3197" xr:uid="{00000000-0005-0000-0000-0000BF0C0000}"/>
    <cellStyle name="Separador de milhares 5 2 3 2" xfId="3198" xr:uid="{00000000-0005-0000-0000-0000C00C0000}"/>
    <cellStyle name="Separador de milhares 5 2 4" xfId="3199" xr:uid="{00000000-0005-0000-0000-0000C10C0000}"/>
    <cellStyle name="Separador de milhares 5 2 4 2" xfId="3200" xr:uid="{00000000-0005-0000-0000-0000C20C0000}"/>
    <cellStyle name="Separador de milhares 5 2 5" xfId="3201" xr:uid="{00000000-0005-0000-0000-0000C30C0000}"/>
    <cellStyle name="Separador de milhares 5 2 5 2" xfId="3202" xr:uid="{00000000-0005-0000-0000-0000C40C0000}"/>
    <cellStyle name="Separador de milhares 5 2 6" xfId="3203" xr:uid="{00000000-0005-0000-0000-0000C50C0000}"/>
    <cellStyle name="Separador de milhares 5 2 6 2" xfId="3204" xr:uid="{00000000-0005-0000-0000-0000C60C0000}"/>
    <cellStyle name="Separador de milhares 5 2 7" xfId="3205" xr:uid="{00000000-0005-0000-0000-0000C70C0000}"/>
    <cellStyle name="Separador de milhares 5 20" xfId="3206" xr:uid="{00000000-0005-0000-0000-0000C80C0000}"/>
    <cellStyle name="Separador de milhares 5 20 2" xfId="3207" xr:uid="{00000000-0005-0000-0000-0000C90C0000}"/>
    <cellStyle name="Separador de milhares 5 21" xfId="3208" xr:uid="{00000000-0005-0000-0000-0000CA0C0000}"/>
    <cellStyle name="Separador de milhares 5 21 2" xfId="3209" xr:uid="{00000000-0005-0000-0000-0000CB0C0000}"/>
    <cellStyle name="Separador de milhares 5 22" xfId="3210" xr:uid="{00000000-0005-0000-0000-0000CC0C0000}"/>
    <cellStyle name="Separador de milhares 5 22 2" xfId="3211" xr:uid="{00000000-0005-0000-0000-0000CD0C0000}"/>
    <cellStyle name="Separador de milhares 5 23" xfId="3212" xr:uid="{00000000-0005-0000-0000-0000CE0C0000}"/>
    <cellStyle name="Separador de milhares 5 23 2" xfId="3213" xr:uid="{00000000-0005-0000-0000-0000CF0C0000}"/>
    <cellStyle name="Separador de milhares 5 24" xfId="3214" xr:uid="{00000000-0005-0000-0000-0000D00C0000}"/>
    <cellStyle name="Separador de milhares 5 24 2" xfId="3215" xr:uid="{00000000-0005-0000-0000-0000D10C0000}"/>
    <cellStyle name="Separador de milhares 5 25" xfId="3216" xr:uid="{00000000-0005-0000-0000-0000D20C0000}"/>
    <cellStyle name="Separador de milhares 5 25 2" xfId="3217" xr:uid="{00000000-0005-0000-0000-0000D30C0000}"/>
    <cellStyle name="Separador de milhares 5 26" xfId="3218" xr:uid="{00000000-0005-0000-0000-0000D40C0000}"/>
    <cellStyle name="Separador de milhares 5 26 2" xfId="3219" xr:uid="{00000000-0005-0000-0000-0000D50C0000}"/>
    <cellStyle name="Separador de milhares 5 27" xfId="3220" xr:uid="{00000000-0005-0000-0000-0000D60C0000}"/>
    <cellStyle name="Separador de milhares 5 27 2" xfId="3221" xr:uid="{00000000-0005-0000-0000-0000D70C0000}"/>
    <cellStyle name="Separador de milhares 5 28" xfId="3222" xr:uid="{00000000-0005-0000-0000-0000D80C0000}"/>
    <cellStyle name="Separador de milhares 5 28 2" xfId="3223" xr:uid="{00000000-0005-0000-0000-0000D90C0000}"/>
    <cellStyle name="Separador de milhares 5 29" xfId="3224" xr:uid="{00000000-0005-0000-0000-0000DA0C0000}"/>
    <cellStyle name="Separador de milhares 5 29 2" xfId="3225" xr:uid="{00000000-0005-0000-0000-0000DB0C0000}"/>
    <cellStyle name="Separador de milhares 5 3" xfId="3226" xr:uid="{00000000-0005-0000-0000-0000DC0C0000}"/>
    <cellStyle name="Separador de milhares 5 3 2" xfId="3227" xr:uid="{00000000-0005-0000-0000-0000DD0C0000}"/>
    <cellStyle name="Separador de milhares 5 3 2 2" xfId="3228" xr:uid="{00000000-0005-0000-0000-0000DE0C0000}"/>
    <cellStyle name="Separador de milhares 5 3 3" xfId="3229" xr:uid="{00000000-0005-0000-0000-0000DF0C0000}"/>
    <cellStyle name="Separador de milhares 5 3 3 2" xfId="3230" xr:uid="{00000000-0005-0000-0000-0000E00C0000}"/>
    <cellStyle name="Separador de milhares 5 3 4" xfId="3231" xr:uid="{00000000-0005-0000-0000-0000E10C0000}"/>
    <cellStyle name="Separador de milhares 5 3 4 2" xfId="3232" xr:uid="{00000000-0005-0000-0000-0000E20C0000}"/>
    <cellStyle name="Separador de milhares 5 3 5" xfId="3233" xr:uid="{00000000-0005-0000-0000-0000E30C0000}"/>
    <cellStyle name="Separador de milhares 5 3 5 2" xfId="3234" xr:uid="{00000000-0005-0000-0000-0000E40C0000}"/>
    <cellStyle name="Separador de milhares 5 3 6" xfId="3235" xr:uid="{00000000-0005-0000-0000-0000E50C0000}"/>
    <cellStyle name="Separador de milhares 5 3 6 2" xfId="3236" xr:uid="{00000000-0005-0000-0000-0000E60C0000}"/>
    <cellStyle name="Separador de milhares 5 3 7" xfId="3237" xr:uid="{00000000-0005-0000-0000-0000E70C0000}"/>
    <cellStyle name="Separador de milhares 5 30" xfId="3238" xr:uid="{00000000-0005-0000-0000-0000E80C0000}"/>
    <cellStyle name="Separador de milhares 5 30 2" xfId="3239" xr:uid="{00000000-0005-0000-0000-0000E90C0000}"/>
    <cellStyle name="Separador de milhares 5 31" xfId="3240" xr:uid="{00000000-0005-0000-0000-0000EA0C0000}"/>
    <cellStyle name="Separador de milhares 5 31 2" xfId="3241" xr:uid="{00000000-0005-0000-0000-0000EB0C0000}"/>
    <cellStyle name="Separador de milhares 5 32" xfId="3242" xr:uid="{00000000-0005-0000-0000-0000EC0C0000}"/>
    <cellStyle name="Separador de milhares 5 32 2" xfId="3243" xr:uid="{00000000-0005-0000-0000-0000ED0C0000}"/>
    <cellStyle name="Separador de milhares 5 33" xfId="3244" xr:uid="{00000000-0005-0000-0000-0000EE0C0000}"/>
    <cellStyle name="Separador de milhares 5 33 2" xfId="3245" xr:uid="{00000000-0005-0000-0000-0000EF0C0000}"/>
    <cellStyle name="Separador de milhares 5 34" xfId="3246" xr:uid="{00000000-0005-0000-0000-0000F00C0000}"/>
    <cellStyle name="Separador de milhares 5 34 2" xfId="3247" xr:uid="{00000000-0005-0000-0000-0000F10C0000}"/>
    <cellStyle name="Separador de milhares 5 35" xfId="3248" xr:uid="{00000000-0005-0000-0000-0000F20C0000}"/>
    <cellStyle name="Separador de milhares 5 35 2" xfId="3249" xr:uid="{00000000-0005-0000-0000-0000F30C0000}"/>
    <cellStyle name="Separador de milhares 5 36" xfId="3250" xr:uid="{00000000-0005-0000-0000-0000F40C0000}"/>
    <cellStyle name="Separador de milhares 5 36 2" xfId="3251" xr:uid="{00000000-0005-0000-0000-0000F50C0000}"/>
    <cellStyle name="Separador de milhares 5 37" xfId="3252" xr:uid="{00000000-0005-0000-0000-0000F60C0000}"/>
    <cellStyle name="Separador de milhares 5 37 2" xfId="3253" xr:uid="{00000000-0005-0000-0000-0000F70C0000}"/>
    <cellStyle name="Separador de milhares 5 38" xfId="3254" xr:uid="{00000000-0005-0000-0000-0000F80C0000}"/>
    <cellStyle name="Separador de milhares 5 38 2" xfId="3255" xr:uid="{00000000-0005-0000-0000-0000F90C0000}"/>
    <cellStyle name="Separador de milhares 5 39" xfId="3256" xr:uid="{00000000-0005-0000-0000-0000FA0C0000}"/>
    <cellStyle name="Separador de milhares 5 39 2" xfId="3257" xr:uid="{00000000-0005-0000-0000-0000FB0C0000}"/>
    <cellStyle name="Separador de milhares 5 4" xfId="3258" xr:uid="{00000000-0005-0000-0000-0000FC0C0000}"/>
    <cellStyle name="Separador de milhares 5 4 2" xfId="3259" xr:uid="{00000000-0005-0000-0000-0000FD0C0000}"/>
    <cellStyle name="Separador de milhares 5 4 2 2" xfId="3260" xr:uid="{00000000-0005-0000-0000-0000FE0C0000}"/>
    <cellStyle name="Separador de milhares 5 4 3" xfId="3261" xr:uid="{00000000-0005-0000-0000-0000FF0C0000}"/>
    <cellStyle name="Separador de milhares 5 4 3 2" xfId="3262" xr:uid="{00000000-0005-0000-0000-0000000D0000}"/>
    <cellStyle name="Separador de milhares 5 4 4" xfId="3263" xr:uid="{00000000-0005-0000-0000-0000010D0000}"/>
    <cellStyle name="Separador de milhares 5 4 4 2" xfId="3264" xr:uid="{00000000-0005-0000-0000-0000020D0000}"/>
    <cellStyle name="Separador de milhares 5 4 5" xfId="3265" xr:uid="{00000000-0005-0000-0000-0000030D0000}"/>
    <cellStyle name="Separador de milhares 5 4 5 2" xfId="3266" xr:uid="{00000000-0005-0000-0000-0000040D0000}"/>
    <cellStyle name="Separador de milhares 5 4 6" xfId="3267" xr:uid="{00000000-0005-0000-0000-0000050D0000}"/>
    <cellStyle name="Separador de milhares 5 4 6 2" xfId="3268" xr:uid="{00000000-0005-0000-0000-0000060D0000}"/>
    <cellStyle name="Separador de milhares 5 4 7" xfId="3269" xr:uid="{00000000-0005-0000-0000-0000070D0000}"/>
    <cellStyle name="Separador de milhares 5 40" xfId="3270" xr:uid="{00000000-0005-0000-0000-0000080D0000}"/>
    <cellStyle name="Separador de milhares 5 40 2" xfId="3271" xr:uid="{00000000-0005-0000-0000-0000090D0000}"/>
    <cellStyle name="Separador de milhares 5 41" xfId="3272" xr:uid="{00000000-0005-0000-0000-00000A0D0000}"/>
    <cellStyle name="Separador de milhares 5 41 2" xfId="3273" xr:uid="{00000000-0005-0000-0000-00000B0D0000}"/>
    <cellStyle name="Separador de milhares 5 42" xfId="3274" xr:uid="{00000000-0005-0000-0000-00000C0D0000}"/>
    <cellStyle name="Separador de milhares 5 42 2" xfId="3275" xr:uid="{00000000-0005-0000-0000-00000D0D0000}"/>
    <cellStyle name="Separador de milhares 5 43" xfId="3276" xr:uid="{00000000-0005-0000-0000-00000E0D0000}"/>
    <cellStyle name="Separador de milhares 5 43 2" xfId="3277" xr:uid="{00000000-0005-0000-0000-00000F0D0000}"/>
    <cellStyle name="Separador de milhares 5 44" xfId="3278" xr:uid="{00000000-0005-0000-0000-0000100D0000}"/>
    <cellStyle name="Separador de milhares 5 44 2" xfId="3279" xr:uid="{00000000-0005-0000-0000-0000110D0000}"/>
    <cellStyle name="Separador de milhares 5 45" xfId="3280" xr:uid="{00000000-0005-0000-0000-0000120D0000}"/>
    <cellStyle name="Separador de milhares 5 45 2" xfId="3281" xr:uid="{00000000-0005-0000-0000-0000130D0000}"/>
    <cellStyle name="Separador de milhares 5 46" xfId="3282" xr:uid="{00000000-0005-0000-0000-0000140D0000}"/>
    <cellStyle name="Separador de milhares 5 46 2" xfId="3283" xr:uid="{00000000-0005-0000-0000-0000150D0000}"/>
    <cellStyle name="Separador de milhares 5 47" xfId="3284" xr:uid="{00000000-0005-0000-0000-0000160D0000}"/>
    <cellStyle name="Separador de milhares 5 47 2" xfId="3285" xr:uid="{00000000-0005-0000-0000-0000170D0000}"/>
    <cellStyle name="Separador de milhares 5 48" xfId="3286" xr:uid="{00000000-0005-0000-0000-0000180D0000}"/>
    <cellStyle name="Separador de milhares 5 48 2" xfId="3287" xr:uid="{00000000-0005-0000-0000-0000190D0000}"/>
    <cellStyle name="Separador de milhares 5 49" xfId="3288" xr:uid="{00000000-0005-0000-0000-00001A0D0000}"/>
    <cellStyle name="Separador de milhares 5 49 2" xfId="3289" xr:uid="{00000000-0005-0000-0000-00001B0D0000}"/>
    <cellStyle name="Separador de milhares 5 5" xfId="3290" xr:uid="{00000000-0005-0000-0000-00001C0D0000}"/>
    <cellStyle name="Separador de milhares 5 5 2" xfId="3291" xr:uid="{00000000-0005-0000-0000-00001D0D0000}"/>
    <cellStyle name="Separador de milhares 5 50" xfId="3292" xr:uid="{00000000-0005-0000-0000-00001E0D0000}"/>
    <cellStyle name="Separador de milhares 5 50 2" xfId="3293" xr:uid="{00000000-0005-0000-0000-00001F0D0000}"/>
    <cellStyle name="Separador de milhares 5 51" xfId="3294" xr:uid="{00000000-0005-0000-0000-0000200D0000}"/>
    <cellStyle name="Separador de milhares 5 51 2" xfId="3295" xr:uid="{00000000-0005-0000-0000-0000210D0000}"/>
    <cellStyle name="Separador de milhares 5 52" xfId="3296" xr:uid="{00000000-0005-0000-0000-0000220D0000}"/>
    <cellStyle name="Separador de milhares 5 52 2" xfId="3297" xr:uid="{00000000-0005-0000-0000-0000230D0000}"/>
    <cellStyle name="Separador de milhares 5 53" xfId="3298" xr:uid="{00000000-0005-0000-0000-0000240D0000}"/>
    <cellStyle name="Separador de milhares 5 53 2" xfId="3299" xr:uid="{00000000-0005-0000-0000-0000250D0000}"/>
    <cellStyle name="Separador de milhares 5 54" xfId="3300" xr:uid="{00000000-0005-0000-0000-0000260D0000}"/>
    <cellStyle name="Separador de milhares 5 54 2" xfId="3301" xr:uid="{00000000-0005-0000-0000-0000270D0000}"/>
    <cellStyle name="Separador de milhares 5 55" xfId="3302" xr:uid="{00000000-0005-0000-0000-0000280D0000}"/>
    <cellStyle name="Separador de milhares 5 55 2" xfId="3303" xr:uid="{00000000-0005-0000-0000-0000290D0000}"/>
    <cellStyle name="Separador de milhares 5 56" xfId="3304" xr:uid="{00000000-0005-0000-0000-00002A0D0000}"/>
    <cellStyle name="Separador de milhares 5 56 2" xfId="3305" xr:uid="{00000000-0005-0000-0000-00002B0D0000}"/>
    <cellStyle name="Separador de milhares 5 57" xfId="3306" xr:uid="{00000000-0005-0000-0000-00002C0D0000}"/>
    <cellStyle name="Separador de milhares 5 57 2" xfId="3307" xr:uid="{00000000-0005-0000-0000-00002D0D0000}"/>
    <cellStyle name="Separador de milhares 5 58" xfId="3308" xr:uid="{00000000-0005-0000-0000-00002E0D0000}"/>
    <cellStyle name="Separador de milhares 5 58 2" xfId="3309" xr:uid="{00000000-0005-0000-0000-00002F0D0000}"/>
    <cellStyle name="Separador de milhares 5 59" xfId="3310" xr:uid="{00000000-0005-0000-0000-0000300D0000}"/>
    <cellStyle name="Separador de milhares 5 59 2" xfId="3311" xr:uid="{00000000-0005-0000-0000-0000310D0000}"/>
    <cellStyle name="Separador de milhares 5 6" xfId="3312" xr:uid="{00000000-0005-0000-0000-0000320D0000}"/>
    <cellStyle name="Separador de milhares 5 6 2" xfId="3313" xr:uid="{00000000-0005-0000-0000-0000330D0000}"/>
    <cellStyle name="Separador de milhares 5 60" xfId="3314" xr:uid="{00000000-0005-0000-0000-0000340D0000}"/>
    <cellStyle name="Separador de milhares 5 60 2" xfId="3315" xr:uid="{00000000-0005-0000-0000-0000350D0000}"/>
    <cellStyle name="Separador de milhares 5 61" xfId="3316" xr:uid="{00000000-0005-0000-0000-0000360D0000}"/>
    <cellStyle name="Separador de milhares 5 61 2" xfId="3317" xr:uid="{00000000-0005-0000-0000-0000370D0000}"/>
    <cellStyle name="Separador de milhares 5 62" xfId="3318" xr:uid="{00000000-0005-0000-0000-0000380D0000}"/>
    <cellStyle name="Separador de milhares 5 7" xfId="3319" xr:uid="{00000000-0005-0000-0000-0000390D0000}"/>
    <cellStyle name="Separador de milhares 5 7 2" xfId="3320" xr:uid="{00000000-0005-0000-0000-00003A0D0000}"/>
    <cellStyle name="Separador de milhares 5 8" xfId="3321" xr:uid="{00000000-0005-0000-0000-00003B0D0000}"/>
    <cellStyle name="Separador de milhares 5 8 2" xfId="3322" xr:uid="{00000000-0005-0000-0000-00003C0D0000}"/>
    <cellStyle name="Separador de milhares 5 9" xfId="3323" xr:uid="{00000000-0005-0000-0000-00003D0D0000}"/>
    <cellStyle name="Separador de milhares 5 9 2" xfId="3324" xr:uid="{00000000-0005-0000-0000-00003E0D0000}"/>
    <cellStyle name="Separador de milhares 5_ORÇ." xfId="3325" xr:uid="{00000000-0005-0000-0000-00003F0D0000}"/>
    <cellStyle name="Separador de milhares 6" xfId="3326" xr:uid="{00000000-0005-0000-0000-0000400D0000}"/>
    <cellStyle name="Separador de milhares 6 2" xfId="3327" xr:uid="{00000000-0005-0000-0000-0000410D0000}"/>
    <cellStyle name="Separador de milhares 6 2 2" xfId="3328" xr:uid="{00000000-0005-0000-0000-0000420D0000}"/>
    <cellStyle name="Separador de milhares 6 3" xfId="3329" xr:uid="{00000000-0005-0000-0000-0000430D0000}"/>
    <cellStyle name="Separador de milhares 6 4" xfId="3424" xr:uid="{00000000-0005-0000-0000-0000440D0000}"/>
    <cellStyle name="Separador de milhares 7" xfId="3330" xr:uid="{00000000-0005-0000-0000-0000450D0000}"/>
    <cellStyle name="Separador de milhares 7 2" xfId="3331" xr:uid="{00000000-0005-0000-0000-0000460D0000}"/>
    <cellStyle name="Separador de milhares 7 3" xfId="3425" xr:uid="{00000000-0005-0000-0000-0000470D0000}"/>
    <cellStyle name="Separador de milhares 8" xfId="3426" xr:uid="{00000000-0005-0000-0000-0000480D0000}"/>
    <cellStyle name="Separador de milhares 9" xfId="3427" xr:uid="{00000000-0005-0000-0000-0000490D0000}"/>
    <cellStyle name="Texto de Aviso" xfId="3332" builtinId="11" customBuiltin="1"/>
    <cellStyle name="Texto Explicativo" xfId="3333" builtinId="53" customBuiltin="1"/>
    <cellStyle name="Title" xfId="3334" xr:uid="{00000000-0005-0000-0000-00004C0D0000}"/>
    <cellStyle name="Título" xfId="3335" builtinId="15" customBuiltin="1"/>
    <cellStyle name="Título 1" xfId="3336" builtinId="16" customBuiltin="1"/>
    <cellStyle name="Título 1 1" xfId="3337" xr:uid="{00000000-0005-0000-0000-00004F0D0000}"/>
    <cellStyle name="Título 1 1 1" xfId="3338" xr:uid="{00000000-0005-0000-0000-0000500D0000}"/>
    <cellStyle name="Título 1 1 1 1" xfId="3339" xr:uid="{00000000-0005-0000-0000-0000510D0000}"/>
    <cellStyle name="Título 1 1 1 1 1" xfId="3340" xr:uid="{00000000-0005-0000-0000-0000520D0000}"/>
    <cellStyle name="Título 1 1 1 1 1 1" xfId="3341" xr:uid="{00000000-0005-0000-0000-0000530D0000}"/>
    <cellStyle name="Título 1 1 1 1 1 1 1" xfId="3342" xr:uid="{00000000-0005-0000-0000-0000540D0000}"/>
    <cellStyle name="Título 1 1 1 1 1 1 1 1" xfId="3343" xr:uid="{00000000-0005-0000-0000-0000550D0000}"/>
    <cellStyle name="Título 1 1 1 1 1 1 1 1 1" xfId="3344" xr:uid="{00000000-0005-0000-0000-0000560D0000}"/>
    <cellStyle name="Título 1 1 1 1 1 1 1 1 1 1" xfId="3345" xr:uid="{00000000-0005-0000-0000-0000570D0000}"/>
    <cellStyle name="Título 1 1 1 1 1 1 1 1 1 1 1" xfId="3346" xr:uid="{00000000-0005-0000-0000-0000580D0000}"/>
    <cellStyle name="Título 1 1 1 1 1 1 1 1 1 1 1 1" xfId="3347" xr:uid="{00000000-0005-0000-0000-0000590D0000}"/>
    <cellStyle name="Título 1 1 1 1 1 1 1 1 1 1 1 1 1" xfId="3348" xr:uid="{00000000-0005-0000-0000-00005A0D0000}"/>
    <cellStyle name="Título 1 1 1 1 1 1 1 1 1 1 1 1 1 1" xfId="3349" xr:uid="{00000000-0005-0000-0000-00005B0D0000}"/>
    <cellStyle name="Título 1 1 1 1 1 1 1 1 1 1 1 1 1 1 1" xfId="3350" xr:uid="{00000000-0005-0000-0000-00005C0D0000}"/>
    <cellStyle name="Título 1 1 1 1 1 1 1 1 1 1 1 1 1 1 1 1" xfId="3351" xr:uid="{00000000-0005-0000-0000-00005D0D0000}"/>
    <cellStyle name="Título 1 1 1 1 1 1 1 1 1 1 1 1 1 1 1 1 1" xfId="3352" xr:uid="{00000000-0005-0000-0000-00005E0D0000}"/>
    <cellStyle name="Título 1 1 1 1 1 1 1 1 1 1 1 1 1 1 1 1 1 1" xfId="3353" xr:uid="{00000000-0005-0000-0000-00005F0D0000}"/>
    <cellStyle name="Título 1 1 1 1 1 1 1 1 1 1 1 1 1 1 1 1 1 1 1" xfId="3354" xr:uid="{00000000-0005-0000-0000-0000600D0000}"/>
    <cellStyle name="Título 1 1 1 1 1 1 1 1 1 1 1 1 1 1 1 1 1 1 1 1" xfId="3355" xr:uid="{00000000-0005-0000-0000-0000610D0000}"/>
    <cellStyle name="Título 1 1_818889 Palmeirais Orc. Rec. Estrada Vicinal CM" xfId="3356" xr:uid="{00000000-0005-0000-0000-0000620D0000}"/>
    <cellStyle name="Título 2" xfId="3357" builtinId="17" customBuiltin="1"/>
    <cellStyle name="Título 3" xfId="3358" builtinId="18" customBuiltin="1"/>
    <cellStyle name="Título 4" xfId="3359" builtinId="19" customBuiltin="1"/>
    <cellStyle name="Total" xfId="3360" builtinId="25" customBuiltin="1"/>
    <cellStyle name="Vírgula" xfId="3361" builtinId="3"/>
    <cellStyle name="Vírgula 2" xfId="3362" xr:uid="{00000000-0005-0000-0000-0000670D0000}"/>
    <cellStyle name="Vírgula 2 2" xfId="3363" xr:uid="{00000000-0005-0000-0000-0000680D0000}"/>
    <cellStyle name="Vírgula 3" xfId="3364" xr:uid="{00000000-0005-0000-0000-0000690D0000}"/>
    <cellStyle name="Vírgula 3 2" xfId="3365" xr:uid="{00000000-0005-0000-0000-00006A0D0000}"/>
    <cellStyle name="Vírgula 4" xfId="3366" xr:uid="{00000000-0005-0000-0000-00006B0D0000}"/>
    <cellStyle name="Vírgula 4 2" xfId="3428" xr:uid="{00000000-0005-0000-0000-00006C0D0000}"/>
    <cellStyle name="Vírgula 5" xfId="3429" xr:uid="{00000000-0005-0000-0000-00006D0D0000}"/>
    <cellStyle name="Vírgula 6" xfId="3412" xr:uid="{00000000-0005-0000-0000-00006E0D0000}"/>
    <cellStyle name="Warning Text" xfId="3367" xr:uid="{00000000-0005-0000-0000-00006F0D0000}"/>
  </cellStyles>
  <dxfs count="3"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2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2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37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3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39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4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4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4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4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4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4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4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4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4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4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57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5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59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6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6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6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6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7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69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7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7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7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7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8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9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0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2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2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2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2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2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2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2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2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3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3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3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3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vmlDrawing13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vmlDrawing13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vmlDrawing13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474810</xdr:colOff>
      <xdr:row>9</xdr:row>
      <xdr:rowOff>67235</xdr:rowOff>
    </xdr:from>
    <xdr:to>
      <xdr:col>13</xdr:col>
      <xdr:colOff>333664</xdr:colOff>
      <xdr:row>44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CDB8F6-5BA9-4323-9B71-E4D78784A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428" y="1008529"/>
          <a:ext cx="4957530" cy="5658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6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7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9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1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2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3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4.v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5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6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7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8.v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9.v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0.v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1.v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2.v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3.v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4.v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5.v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6.v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7.v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8.v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9.v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0.v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1.v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2.v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3.v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4.v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5.v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6.v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7.v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8.v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9.v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0.v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1.v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2.v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3.v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4.v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5.v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6.v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7.v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8.v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9.v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0.v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1.v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2.v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3.v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4.v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5.v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6.v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7.v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8.v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9.v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0.v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1.v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2.v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3.v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4.v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5.v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6.v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7.v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8.v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9.v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0.v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1.v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2.v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3.v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4.v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5.v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6.v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7.v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8.v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9.v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0.v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1.v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2.v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3.v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4.v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5.v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6.vml"/><Relationship Id="rId1" Type="http://schemas.openxmlformats.org/officeDocument/2006/relationships/printerSettings" Target="../printerSettings/printerSettings1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00B050"/>
  </sheetPr>
  <dimension ref="A1:M131"/>
  <sheetViews>
    <sheetView tabSelected="1" view="pageBreakPreview" topLeftCell="A3" zoomScaleNormal="100" zoomScaleSheetLayoutView="100" workbookViewId="0">
      <selection activeCell="I25" sqref="I25"/>
    </sheetView>
  </sheetViews>
  <sheetFormatPr defaultRowHeight="12.75" x14ac:dyDescent="0.2"/>
  <cols>
    <col min="1" max="1" width="7.28515625" customWidth="1"/>
    <col min="2" max="2" width="56.140625" customWidth="1"/>
    <col min="3" max="3" width="8.140625" customWidth="1"/>
    <col min="4" max="4" width="8.5703125" customWidth="1"/>
    <col min="5" max="5" width="13.5703125" customWidth="1"/>
    <col min="6" max="6" width="17.28515625" customWidth="1"/>
    <col min="7" max="7" width="15.28515625" customWidth="1"/>
    <col min="8" max="8" width="14.85546875" customWidth="1"/>
    <col min="9" max="9" width="11.85546875" customWidth="1"/>
    <col min="10" max="10" width="9.5703125" bestFit="1" customWidth="1"/>
  </cols>
  <sheetData>
    <row r="1" spans="1:11" ht="15.75" hidden="1" x14ac:dyDescent="0.25">
      <c r="A1" s="37" t="s">
        <v>522</v>
      </c>
      <c r="B1" s="37"/>
      <c r="C1" s="37"/>
      <c r="D1" s="37"/>
      <c r="E1" s="37"/>
      <c r="F1" s="37"/>
      <c r="G1" s="37"/>
      <c r="H1" s="6"/>
      <c r="I1" s="31"/>
    </row>
    <row r="2" spans="1:11" ht="18.95" hidden="1" customHeight="1" x14ac:dyDescent="0.3">
      <c r="A2" s="32" t="s">
        <v>523</v>
      </c>
      <c r="B2" s="19"/>
      <c r="C2" s="19"/>
      <c r="D2" s="19"/>
      <c r="E2" s="19"/>
      <c r="F2" s="24"/>
      <c r="G2" s="24"/>
      <c r="H2" s="6"/>
      <c r="I2" s="65"/>
    </row>
    <row r="3" spans="1:11" ht="16.5" customHeight="1" x14ac:dyDescent="0.2">
      <c r="A3" s="451"/>
      <c r="B3" s="451"/>
      <c r="C3" s="451"/>
      <c r="D3" s="451"/>
      <c r="E3" s="451"/>
      <c r="F3" s="451"/>
      <c r="G3" s="451"/>
      <c r="H3" s="66"/>
      <c r="I3" s="67"/>
    </row>
    <row r="4" spans="1:11" x14ac:dyDescent="0.2">
      <c r="H4" s="66"/>
      <c r="I4" s="67"/>
    </row>
    <row r="5" spans="1:11" x14ac:dyDescent="0.2">
      <c r="H5" s="66"/>
      <c r="I5" s="67"/>
    </row>
    <row r="6" spans="1:11" ht="12.75" customHeight="1" x14ac:dyDescent="0.2">
      <c r="A6" s="11" t="s">
        <v>524</v>
      </c>
      <c r="F6" s="46" t="s">
        <v>27</v>
      </c>
      <c r="H6" s="20"/>
      <c r="I6" s="68"/>
    </row>
    <row r="7" spans="1:11" ht="12.75" customHeight="1" x14ac:dyDescent="0.2">
      <c r="A7" s="11" t="s">
        <v>525</v>
      </c>
      <c r="F7" s="46" t="s">
        <v>526</v>
      </c>
      <c r="H7" s="20"/>
      <c r="I7" s="68"/>
      <c r="J7" s="2"/>
    </row>
    <row r="8" spans="1:11" ht="12.75" customHeight="1" x14ac:dyDescent="0.2">
      <c r="A8" s="11" t="s">
        <v>527</v>
      </c>
      <c r="F8" s="46" t="s">
        <v>528</v>
      </c>
      <c r="H8" s="20"/>
      <c r="I8" s="68"/>
      <c r="J8" s="2"/>
    </row>
    <row r="9" spans="1:11" ht="12.75" customHeight="1" x14ac:dyDescent="0.2">
      <c r="A9" s="11" t="s">
        <v>529</v>
      </c>
      <c r="F9" s="46" t="s">
        <v>530</v>
      </c>
      <c r="H9" s="20"/>
      <c r="I9" s="68"/>
      <c r="J9" s="2"/>
    </row>
    <row r="10" spans="1:11" ht="12.75" customHeight="1" x14ac:dyDescent="0.2">
      <c r="F10" s="46" t="s">
        <v>531</v>
      </c>
      <c r="H10" s="66"/>
      <c r="I10" s="31"/>
      <c r="J10" s="6"/>
    </row>
    <row r="11" spans="1:11" ht="12.75" customHeight="1" x14ac:dyDescent="0.2">
      <c r="H11" s="66"/>
      <c r="I11" s="31"/>
      <c r="J11" s="6"/>
    </row>
    <row r="12" spans="1:11" ht="12.75" customHeight="1" x14ac:dyDescent="0.2">
      <c r="H12" s="66"/>
      <c r="I12" s="69"/>
      <c r="J12" s="6"/>
    </row>
    <row r="13" spans="1:11" ht="11.25" customHeight="1" x14ac:dyDescent="0.2">
      <c r="H13" s="66"/>
      <c r="I13" s="31"/>
      <c r="J13" s="6"/>
    </row>
    <row r="14" spans="1:11" ht="11.25" customHeight="1" x14ac:dyDescent="0.2">
      <c r="B14" s="35" t="s">
        <v>270</v>
      </c>
      <c r="H14" s="66"/>
      <c r="I14" s="31"/>
      <c r="J14" s="6"/>
      <c r="K14" s="35"/>
    </row>
    <row r="15" spans="1:11" ht="16.5" customHeight="1" x14ac:dyDescent="0.2">
      <c r="A15" s="450" t="s">
        <v>32</v>
      </c>
      <c r="B15" s="450"/>
      <c r="C15" s="450"/>
      <c r="D15" s="450"/>
      <c r="E15" s="450"/>
      <c r="F15" s="450"/>
      <c r="G15" s="450"/>
    </row>
    <row r="16" spans="1:11" ht="12.75" customHeight="1" x14ac:dyDescent="0.25">
      <c r="A16" s="25"/>
      <c r="B16" s="25"/>
      <c r="C16" s="25"/>
      <c r="D16" s="25"/>
      <c r="E16" s="25"/>
      <c r="F16" s="25"/>
      <c r="G16" s="25"/>
    </row>
    <row r="17" spans="1:13" ht="25.5" customHeight="1" x14ac:dyDescent="0.2">
      <c r="A17" s="443" t="s">
        <v>18</v>
      </c>
      <c r="B17" s="443" t="s">
        <v>35</v>
      </c>
      <c r="C17" s="443" t="s">
        <v>38</v>
      </c>
      <c r="D17" s="443" t="s">
        <v>19</v>
      </c>
      <c r="E17" s="443" t="s">
        <v>39</v>
      </c>
      <c r="F17" s="443" t="s">
        <v>0</v>
      </c>
      <c r="G17" s="443" t="s">
        <v>113</v>
      </c>
    </row>
    <row r="18" spans="1:13" x14ac:dyDescent="0.2">
      <c r="A18" s="16"/>
      <c r="G18" s="222"/>
    </row>
    <row r="19" spans="1:13" s="2" customFormat="1" ht="12.75" customHeight="1" x14ac:dyDescent="0.2">
      <c r="A19" s="27" t="s">
        <v>2</v>
      </c>
      <c r="B19" s="189" t="s">
        <v>153</v>
      </c>
      <c r="C19" s="27"/>
      <c r="D19" s="27"/>
      <c r="E19" s="9"/>
      <c r="F19" s="10"/>
      <c r="G19" s="10"/>
      <c r="H19" s="26"/>
    </row>
    <row r="20" spans="1:13" s="2" customFormat="1" ht="12.75" customHeight="1" x14ac:dyDescent="0.2">
      <c r="A20" s="119" t="s">
        <v>3</v>
      </c>
      <c r="B20" s="183" t="s">
        <v>145</v>
      </c>
      <c r="C20" s="139" t="s">
        <v>12</v>
      </c>
      <c r="D20" s="30">
        <v>3</v>
      </c>
      <c r="E20" s="18">
        <v>2817.25</v>
      </c>
      <c r="F20" s="126">
        <v>8451.75</v>
      </c>
      <c r="G20" s="214" t="s">
        <v>260</v>
      </c>
      <c r="H20" s="168"/>
      <c r="J20" s="23"/>
    </row>
    <row r="21" spans="1:13" s="2" customFormat="1" ht="12.75" customHeight="1" x14ac:dyDescent="0.2">
      <c r="A21" s="119" t="s">
        <v>240</v>
      </c>
      <c r="B21" s="159" t="s">
        <v>508</v>
      </c>
      <c r="C21" s="139" t="s">
        <v>20</v>
      </c>
      <c r="D21" s="18">
        <v>1</v>
      </c>
      <c r="E21" s="18">
        <v>3674.88</v>
      </c>
      <c r="F21" s="126">
        <v>3674.88</v>
      </c>
      <c r="G21" s="214" t="s">
        <v>261</v>
      </c>
      <c r="H21" s="280"/>
      <c r="I21" s="280"/>
      <c r="J21" s="280"/>
      <c r="K21" s="280"/>
    </row>
    <row r="22" spans="1:13" x14ac:dyDescent="0.2">
      <c r="A22" s="226" t="s">
        <v>5</v>
      </c>
      <c r="B22" s="33" t="s">
        <v>139</v>
      </c>
      <c r="C22" s="13" t="s">
        <v>20</v>
      </c>
      <c r="D22" s="22">
        <v>1</v>
      </c>
      <c r="E22" s="18">
        <v>383873.37</v>
      </c>
      <c r="F22" s="30">
        <v>383873.37</v>
      </c>
      <c r="G22" s="214" t="s">
        <v>265</v>
      </c>
      <c r="J22" s="23"/>
      <c r="K22" s="23"/>
      <c r="L22" s="23"/>
      <c r="M22" s="23"/>
    </row>
    <row r="23" spans="1:13" x14ac:dyDescent="0.2">
      <c r="A23" s="14"/>
      <c r="B23" s="12"/>
      <c r="C23" s="14"/>
      <c r="D23" s="12"/>
      <c r="E23" s="12"/>
      <c r="F23" s="5"/>
      <c r="G23" s="5"/>
      <c r="H23" s="31"/>
      <c r="I23" s="31"/>
      <c r="J23" s="23"/>
      <c r="K23" s="23"/>
      <c r="L23" s="23"/>
      <c r="M23" s="23"/>
    </row>
    <row r="24" spans="1:13" x14ac:dyDescent="0.2">
      <c r="A24" s="449" t="s">
        <v>13</v>
      </c>
      <c r="B24" s="449"/>
      <c r="C24" s="449"/>
      <c r="D24" s="449"/>
      <c r="E24" s="449"/>
      <c r="F24" s="10">
        <v>396000</v>
      </c>
      <c r="G24" s="10"/>
      <c r="H24" s="26"/>
      <c r="I24" s="11"/>
      <c r="J24" s="23"/>
    </row>
    <row r="25" spans="1:13" x14ac:dyDescent="0.2">
      <c r="F25" s="320"/>
      <c r="H25" s="23"/>
      <c r="J25" s="23"/>
    </row>
    <row r="26" spans="1:13" x14ac:dyDescent="0.2">
      <c r="F26" s="122"/>
      <c r="G26" s="122"/>
      <c r="H26" s="23"/>
      <c r="I26" s="122"/>
      <c r="J26" s="23"/>
    </row>
    <row r="27" spans="1:13" x14ac:dyDescent="0.2">
      <c r="A27" s="31"/>
      <c r="B27" s="31"/>
      <c r="C27" s="31"/>
      <c r="D27" s="31"/>
      <c r="E27" s="31"/>
      <c r="F27" s="31"/>
      <c r="G27" s="31"/>
      <c r="H27" s="31"/>
      <c r="I27" s="34"/>
      <c r="J27" s="23"/>
    </row>
    <row r="28" spans="1:13" x14ac:dyDescent="0.2">
      <c r="E28" s="6"/>
      <c r="F28" s="23"/>
      <c r="G28" s="23"/>
      <c r="H28" s="23"/>
      <c r="I28" s="23"/>
      <c r="J28" s="23"/>
    </row>
    <row r="29" spans="1:13" x14ac:dyDescent="0.2">
      <c r="E29" s="6"/>
      <c r="F29" s="23"/>
      <c r="G29" s="23"/>
      <c r="H29" s="23"/>
      <c r="I29" s="23"/>
      <c r="J29" s="23"/>
    </row>
    <row r="30" spans="1:13" x14ac:dyDescent="0.2">
      <c r="F30" s="23"/>
      <c r="G30" s="23"/>
      <c r="H30" s="23"/>
      <c r="I30" s="23"/>
      <c r="J30" s="23"/>
    </row>
    <row r="31" spans="1:13" x14ac:dyDescent="0.2">
      <c r="F31" s="23"/>
      <c r="G31" s="23"/>
    </row>
    <row r="32" spans="1:13" x14ac:dyDescent="0.2">
      <c r="F32" s="23"/>
      <c r="G32" s="23"/>
    </row>
    <row r="33" spans="4:7" x14ac:dyDescent="0.2">
      <c r="F33" s="23"/>
      <c r="G33" s="23"/>
    </row>
    <row r="34" spans="4:7" x14ac:dyDescent="0.2">
      <c r="F34" s="23"/>
      <c r="G34" s="23"/>
    </row>
    <row r="35" spans="4:7" x14ac:dyDescent="0.2">
      <c r="D35" s="103"/>
    </row>
    <row r="131" spans="2:2" x14ac:dyDescent="0.2">
      <c r="B131" s="300"/>
    </row>
  </sheetData>
  <mergeCells count="3">
    <mergeCell ref="A24:E24"/>
    <mergeCell ref="A15:G15"/>
    <mergeCell ref="A3:G3"/>
  </mergeCells>
  <phoneticPr fontId="0" type="noConversion"/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tabColor rgb="FF00B050"/>
  </sheetPr>
  <dimension ref="A1:J213"/>
  <sheetViews>
    <sheetView view="pageBreakPreview" topLeftCell="A3" zoomScaleNormal="100" zoomScaleSheetLayoutView="100" workbookViewId="0">
      <selection activeCell="F210" sqref="F210:I215"/>
    </sheetView>
  </sheetViews>
  <sheetFormatPr defaultColWidth="9.140625" defaultRowHeight="12.75" x14ac:dyDescent="0.2"/>
  <cols>
    <col min="1" max="1" width="8.5703125" style="296" customWidth="1"/>
    <col min="2" max="2" width="48.42578125" style="298" customWidth="1"/>
    <col min="3" max="3" width="14.28515625" style="42" customWidth="1"/>
    <col min="4" max="4" width="14.85546875" style="42" customWidth="1"/>
    <col min="5" max="5" width="13.140625" style="42" bestFit="1" customWidth="1"/>
    <col min="6" max="6" width="14.5703125" style="42" customWidth="1"/>
    <col min="7" max="7" width="12.85546875" style="42" bestFit="1" customWidth="1"/>
    <col min="8" max="8" width="13.5703125" style="42" customWidth="1"/>
    <col min="9" max="9" width="12.7109375" style="42" customWidth="1"/>
    <col min="10" max="10" width="12.5703125" style="42" bestFit="1" customWidth="1"/>
    <col min="11" max="16384" width="9.140625" style="2"/>
  </cols>
  <sheetData>
    <row r="1" spans="1:8" ht="15.75" hidden="1" x14ac:dyDescent="0.25">
      <c r="A1" s="37" t="s">
        <v>522</v>
      </c>
      <c r="B1" s="37"/>
      <c r="C1" s="37"/>
      <c r="D1" s="37"/>
      <c r="E1" s="37"/>
      <c r="F1" s="37"/>
      <c r="G1" s="37"/>
    </row>
    <row r="2" spans="1:8" ht="19.5" hidden="1" x14ac:dyDescent="0.3">
      <c r="A2" s="32" t="s">
        <v>523</v>
      </c>
      <c r="B2" s="71"/>
      <c r="C2" s="71"/>
      <c r="D2" s="71"/>
      <c r="E2" s="71"/>
      <c r="F2" s="71"/>
      <c r="G2" s="71"/>
    </row>
    <row r="3" spans="1:8" ht="16.5" customHeight="1" x14ac:dyDescent="0.25">
      <c r="A3" s="452"/>
      <c r="B3" s="452"/>
      <c r="C3" s="452"/>
      <c r="D3" s="452"/>
      <c r="E3" s="452"/>
      <c r="F3" s="452"/>
      <c r="G3" s="452"/>
      <c r="H3" s="235"/>
    </row>
    <row r="4" spans="1:8" x14ac:dyDescent="0.2">
      <c r="A4" s="42"/>
      <c r="B4" s="42"/>
    </row>
    <row r="5" spans="1:8" x14ac:dyDescent="0.2">
      <c r="A5" s="42"/>
      <c r="B5" s="42"/>
    </row>
    <row r="6" spans="1:8" ht="12.75" customHeight="1" x14ac:dyDescent="0.2">
      <c r="A6" s="11" t="s">
        <v>524</v>
      </c>
      <c r="B6" s="42"/>
      <c r="F6" s="45" t="s">
        <v>27</v>
      </c>
    </row>
    <row r="7" spans="1:8" ht="12.75" customHeight="1" x14ac:dyDescent="0.2">
      <c r="A7" s="11" t="s">
        <v>525</v>
      </c>
      <c r="B7" s="42"/>
      <c r="F7" s="45" t="s">
        <v>526</v>
      </c>
    </row>
    <row r="8" spans="1:8" ht="12.75" customHeight="1" x14ac:dyDescent="0.2">
      <c r="A8" s="11" t="s">
        <v>527</v>
      </c>
      <c r="B8" s="42"/>
      <c r="F8" s="45" t="s">
        <v>528</v>
      </c>
    </row>
    <row r="9" spans="1:8" ht="12.75" customHeight="1" x14ac:dyDescent="0.2">
      <c r="A9" s="11" t="s">
        <v>529</v>
      </c>
      <c r="B9" s="42"/>
      <c r="F9" s="45" t="s">
        <v>530</v>
      </c>
    </row>
    <row r="10" spans="1:8" ht="12.75" customHeight="1" x14ac:dyDescent="0.2">
      <c r="B10" s="42"/>
      <c r="F10" s="45" t="s">
        <v>531</v>
      </c>
    </row>
    <row r="11" spans="1:8" ht="12.75" customHeight="1" x14ac:dyDescent="0.2">
      <c r="B11" s="42"/>
    </row>
    <row r="12" spans="1:8" ht="12.75" customHeight="1" x14ac:dyDescent="0.2">
      <c r="B12" s="42"/>
    </row>
    <row r="13" spans="1:8" ht="12.75" customHeight="1" x14ac:dyDescent="0.2">
      <c r="A13" s="42"/>
      <c r="B13" s="42"/>
      <c r="G13" s="38"/>
    </row>
    <row r="14" spans="1:8" ht="12.75" customHeight="1" x14ac:dyDescent="0.2">
      <c r="A14" s="42"/>
      <c r="B14" s="42"/>
      <c r="C14" s="195"/>
      <c r="G14" s="38"/>
    </row>
    <row r="15" spans="1:8" x14ac:dyDescent="0.2">
      <c r="A15" s="450" t="s">
        <v>183</v>
      </c>
      <c r="B15" s="450"/>
      <c r="C15" s="450"/>
      <c r="D15" s="450"/>
      <c r="E15" s="450"/>
      <c r="F15" s="450"/>
      <c r="G15" s="450"/>
    </row>
    <row r="16" spans="1:8" ht="12.75" customHeight="1" x14ac:dyDescent="0.25">
      <c r="A16" s="138"/>
      <c r="B16" s="138"/>
      <c r="C16" s="138"/>
      <c r="D16" s="138"/>
      <c r="E16" s="138"/>
      <c r="F16" s="138"/>
      <c r="G16" s="138"/>
    </row>
    <row r="17" spans="1:8" ht="25.5" customHeight="1" x14ac:dyDescent="0.2">
      <c r="A17" s="444" t="s">
        <v>51</v>
      </c>
      <c r="B17" s="444" t="s">
        <v>35</v>
      </c>
      <c r="C17" s="445" t="s">
        <v>143</v>
      </c>
      <c r="D17" s="446" t="s">
        <v>156</v>
      </c>
      <c r="E17" s="446" t="s">
        <v>520</v>
      </c>
      <c r="F17" s="446" t="s">
        <v>157</v>
      </c>
      <c r="G17" s="445" t="s">
        <v>39</v>
      </c>
      <c r="H17" s="8" t="s">
        <v>144</v>
      </c>
    </row>
    <row r="18" spans="1:8" ht="12.75" customHeight="1" x14ac:dyDescent="0.2">
      <c r="A18" s="184"/>
      <c r="B18" s="185"/>
      <c r="C18" s="185"/>
      <c r="D18" s="185"/>
      <c r="E18" s="187"/>
      <c r="F18" s="187"/>
      <c r="G18" s="188"/>
      <c r="H18" s="26"/>
    </row>
    <row r="19" spans="1:8" x14ac:dyDescent="0.2">
      <c r="A19" s="21" t="s">
        <v>5</v>
      </c>
      <c r="B19" s="190" t="s">
        <v>139</v>
      </c>
      <c r="C19" s="10"/>
      <c r="D19" s="126"/>
      <c r="E19" s="126"/>
      <c r="F19" s="126"/>
      <c r="G19" s="126"/>
    </row>
    <row r="20" spans="1:8" x14ac:dyDescent="0.2">
      <c r="A20" s="169" t="s">
        <v>6</v>
      </c>
      <c r="B20" s="120" t="s">
        <v>488</v>
      </c>
      <c r="C20" s="126">
        <v>231.47</v>
      </c>
      <c r="D20" s="126">
        <v>6</v>
      </c>
      <c r="E20" s="126"/>
      <c r="F20" s="126">
        <v>1388.82</v>
      </c>
      <c r="G20" s="456">
        <v>221863.74000000002</v>
      </c>
      <c r="H20" s="26">
        <v>159.74981639089302</v>
      </c>
    </row>
    <row r="21" spans="1:8" hidden="1" x14ac:dyDescent="0.2">
      <c r="A21" s="169" t="s">
        <v>482</v>
      </c>
      <c r="B21" s="120" t="s">
        <v>375</v>
      </c>
      <c r="C21" s="126">
        <v>3</v>
      </c>
      <c r="D21" s="126">
        <v>6</v>
      </c>
      <c r="E21" s="126">
        <v>0</v>
      </c>
      <c r="F21" s="126">
        <v>0</v>
      </c>
      <c r="G21" s="457"/>
      <c r="H21" s="26"/>
    </row>
    <row r="22" spans="1:8" x14ac:dyDescent="0.2">
      <c r="A22" s="169"/>
      <c r="B22" s="120"/>
      <c r="C22" s="126"/>
      <c r="D22" s="126"/>
      <c r="E22" s="126"/>
      <c r="F22" s="126"/>
      <c r="G22" s="355"/>
      <c r="H22" s="26"/>
    </row>
    <row r="23" spans="1:8" x14ac:dyDescent="0.2">
      <c r="A23" s="169" t="s">
        <v>212</v>
      </c>
      <c r="B23" s="120" t="s">
        <v>497</v>
      </c>
      <c r="C23" s="126">
        <v>172.5</v>
      </c>
      <c r="D23" s="303">
        <v>6</v>
      </c>
      <c r="E23" s="126"/>
      <c r="F23" s="126">
        <v>1035</v>
      </c>
      <c r="G23" s="456">
        <v>162009.63</v>
      </c>
      <c r="H23" s="26">
        <v>156.53104347826087</v>
      </c>
    </row>
    <row r="24" spans="1:8" hidden="1" x14ac:dyDescent="0.2">
      <c r="A24" s="169" t="s">
        <v>515</v>
      </c>
      <c r="B24" s="120" t="s">
        <v>375</v>
      </c>
      <c r="C24" s="126">
        <v>3</v>
      </c>
      <c r="D24" s="126">
        <v>6</v>
      </c>
      <c r="E24" s="126">
        <v>0</v>
      </c>
      <c r="F24" s="126">
        <v>0</v>
      </c>
      <c r="G24" s="457"/>
      <c r="H24" s="26"/>
    </row>
    <row r="25" spans="1:8" x14ac:dyDescent="0.2">
      <c r="A25" s="169"/>
      <c r="B25" s="120"/>
      <c r="C25" s="126"/>
      <c r="D25" s="126"/>
      <c r="E25" s="126"/>
      <c r="F25" s="126"/>
      <c r="G25" s="311"/>
      <c r="H25" s="26"/>
    </row>
    <row r="26" spans="1:8" hidden="1" x14ac:dyDescent="0.2">
      <c r="A26" s="169" t="s">
        <v>266</v>
      </c>
      <c r="B26" s="120" t="s">
        <v>521</v>
      </c>
      <c r="C26" s="126">
        <v>350</v>
      </c>
      <c r="D26" s="126">
        <v>7</v>
      </c>
      <c r="E26" s="126"/>
      <c r="F26" s="126">
        <v>0</v>
      </c>
      <c r="G26" s="456">
        <v>0</v>
      </c>
      <c r="H26" s="26" t="e">
        <v>#DIV/0!</v>
      </c>
    </row>
    <row r="27" spans="1:8" hidden="1" x14ac:dyDescent="0.2">
      <c r="A27" s="169" t="s">
        <v>487</v>
      </c>
      <c r="B27" s="120" t="s">
        <v>375</v>
      </c>
      <c r="C27" s="126">
        <v>3</v>
      </c>
      <c r="D27" s="126">
        <v>7</v>
      </c>
      <c r="E27" s="126">
        <v>5</v>
      </c>
      <c r="F27" s="126">
        <v>0</v>
      </c>
      <c r="G27" s="457"/>
      <c r="H27" s="26"/>
    </row>
    <row r="28" spans="1:8" hidden="1" x14ac:dyDescent="0.2">
      <c r="A28" s="169"/>
      <c r="B28" s="120"/>
      <c r="C28" s="126"/>
      <c r="D28" s="126"/>
      <c r="E28" s="126"/>
      <c r="F28" s="126"/>
      <c r="G28" s="355"/>
      <c r="H28" s="26"/>
    </row>
    <row r="29" spans="1:8" hidden="1" x14ac:dyDescent="0.2">
      <c r="A29" s="169"/>
      <c r="B29" s="356" t="s">
        <v>489</v>
      </c>
      <c r="C29" s="126"/>
      <c r="D29" s="126"/>
      <c r="E29" s="126"/>
      <c r="F29" s="126"/>
      <c r="G29" s="297"/>
      <c r="H29" s="26"/>
    </row>
    <row r="30" spans="1:8" hidden="1" x14ac:dyDescent="0.2">
      <c r="A30" s="169" t="s">
        <v>267</v>
      </c>
      <c r="B30" s="357" t="s">
        <v>491</v>
      </c>
      <c r="C30" s="126">
        <v>388.95</v>
      </c>
      <c r="D30" s="126">
        <v>6</v>
      </c>
      <c r="E30" s="126"/>
      <c r="F30" s="126">
        <v>0</v>
      </c>
      <c r="G30" s="317">
        <v>0</v>
      </c>
      <c r="H30" s="26" t="e">
        <v>#DIV/0!</v>
      </c>
    </row>
    <row r="31" spans="1:8" s="324" customFormat="1" hidden="1" x14ac:dyDescent="0.2">
      <c r="A31" s="338" t="s">
        <v>464</v>
      </c>
      <c r="B31" s="344" t="s">
        <v>375</v>
      </c>
      <c r="C31" s="325">
        <v>0</v>
      </c>
      <c r="D31" s="325">
        <v>6</v>
      </c>
      <c r="E31" s="325"/>
      <c r="F31" s="325">
        <v>0</v>
      </c>
      <c r="G31" s="340"/>
      <c r="H31" s="341"/>
    </row>
    <row r="32" spans="1:8" s="324" customFormat="1" hidden="1" x14ac:dyDescent="0.2">
      <c r="A32" s="338" t="s">
        <v>465</v>
      </c>
      <c r="B32" s="344" t="s">
        <v>375</v>
      </c>
      <c r="C32" s="325">
        <v>0</v>
      </c>
      <c r="D32" s="325">
        <v>6</v>
      </c>
      <c r="E32" s="325"/>
      <c r="F32" s="325">
        <v>0</v>
      </c>
      <c r="G32" s="342"/>
      <c r="H32" s="341"/>
    </row>
    <row r="33" spans="1:8" s="324" customFormat="1" hidden="1" x14ac:dyDescent="0.2">
      <c r="A33" s="338" t="s">
        <v>277</v>
      </c>
      <c r="B33" s="344" t="s">
        <v>446</v>
      </c>
      <c r="C33" s="325">
        <v>109</v>
      </c>
      <c r="D33" s="325">
        <v>6</v>
      </c>
      <c r="E33" s="325"/>
      <c r="F33" s="325">
        <v>0</v>
      </c>
      <c r="G33" s="343">
        <v>0</v>
      </c>
      <c r="H33" s="341"/>
    </row>
    <row r="34" spans="1:8" s="324" customFormat="1" hidden="1" x14ac:dyDescent="0.2">
      <c r="A34" s="338" t="s">
        <v>278</v>
      </c>
      <c r="B34" s="344" t="s">
        <v>447</v>
      </c>
      <c r="C34" s="325">
        <v>86</v>
      </c>
      <c r="D34" s="325">
        <v>6</v>
      </c>
      <c r="E34" s="325"/>
      <c r="F34" s="325">
        <v>0</v>
      </c>
      <c r="G34" s="343">
        <v>0</v>
      </c>
      <c r="H34" s="341"/>
    </row>
    <row r="35" spans="1:8" hidden="1" x14ac:dyDescent="0.2">
      <c r="A35" s="169" t="s">
        <v>268</v>
      </c>
      <c r="B35" s="357" t="s">
        <v>503</v>
      </c>
      <c r="C35" s="126">
        <v>34.630000000000003</v>
      </c>
      <c r="D35" s="126">
        <v>6</v>
      </c>
      <c r="E35" s="126"/>
      <c r="F35" s="126">
        <v>0</v>
      </c>
      <c r="G35" s="317">
        <v>0</v>
      </c>
      <c r="H35" s="26" t="e">
        <v>#DIV/0!</v>
      </c>
    </row>
    <row r="36" spans="1:8" hidden="1" x14ac:dyDescent="0.2">
      <c r="A36" s="169"/>
      <c r="B36" s="120"/>
      <c r="C36" s="126"/>
      <c r="D36" s="126"/>
      <c r="E36" s="126"/>
      <c r="F36" s="126"/>
      <c r="G36" s="317"/>
      <c r="H36" s="26"/>
    </row>
    <row r="37" spans="1:8" hidden="1" x14ac:dyDescent="0.2">
      <c r="A37" s="169"/>
      <c r="B37" s="356" t="s">
        <v>490</v>
      </c>
      <c r="C37" s="126"/>
      <c r="D37" s="126"/>
      <c r="E37" s="126"/>
      <c r="F37" s="126"/>
      <c r="G37" s="297"/>
      <c r="H37" s="26"/>
    </row>
    <row r="38" spans="1:8" hidden="1" x14ac:dyDescent="0.2">
      <c r="A38" s="169" t="s">
        <v>278</v>
      </c>
      <c r="B38" s="357" t="s">
        <v>492</v>
      </c>
      <c r="C38" s="126">
        <v>404</v>
      </c>
      <c r="D38" s="126">
        <v>6</v>
      </c>
      <c r="E38" s="126"/>
      <c r="F38" s="126">
        <v>0</v>
      </c>
      <c r="G38" s="311">
        <v>0</v>
      </c>
      <c r="H38" s="26" t="e">
        <v>#DIV/0!</v>
      </c>
    </row>
    <row r="39" spans="1:8" s="324" customFormat="1" hidden="1" x14ac:dyDescent="0.2">
      <c r="A39" s="338" t="s">
        <v>466</v>
      </c>
      <c r="B39" s="339" t="s">
        <v>375</v>
      </c>
      <c r="C39" s="325">
        <v>0</v>
      </c>
      <c r="D39" s="325">
        <v>6</v>
      </c>
      <c r="E39" s="325"/>
      <c r="F39" s="325">
        <v>0</v>
      </c>
      <c r="G39" s="340"/>
      <c r="H39" s="341"/>
    </row>
    <row r="40" spans="1:8" s="324" customFormat="1" hidden="1" x14ac:dyDescent="0.2">
      <c r="A40" s="338" t="s">
        <v>467</v>
      </c>
      <c r="B40" s="339" t="s">
        <v>375</v>
      </c>
      <c r="C40" s="325">
        <v>0</v>
      </c>
      <c r="D40" s="325">
        <v>6</v>
      </c>
      <c r="E40" s="325"/>
      <c r="F40" s="325">
        <v>0</v>
      </c>
      <c r="G40" s="342"/>
      <c r="H40" s="341"/>
    </row>
    <row r="41" spans="1:8" s="324" customFormat="1" ht="12.75" hidden="1" customHeight="1" x14ac:dyDescent="0.2">
      <c r="A41" s="338" t="s">
        <v>278</v>
      </c>
      <c r="B41" s="344" t="s">
        <v>448</v>
      </c>
      <c r="C41" s="325">
        <v>0</v>
      </c>
      <c r="D41" s="325">
        <v>6</v>
      </c>
      <c r="E41" s="325"/>
      <c r="F41" s="325">
        <v>0</v>
      </c>
      <c r="G41" s="453">
        <v>0</v>
      </c>
      <c r="H41" s="341"/>
    </row>
    <row r="42" spans="1:8" s="324" customFormat="1" ht="12.75" hidden="1" customHeight="1" x14ac:dyDescent="0.2">
      <c r="A42" s="338" t="s">
        <v>466</v>
      </c>
      <c r="B42" s="344" t="s">
        <v>375</v>
      </c>
      <c r="C42" s="325">
        <v>0</v>
      </c>
      <c r="D42" s="325">
        <v>6</v>
      </c>
      <c r="E42" s="325"/>
      <c r="F42" s="325">
        <v>0</v>
      </c>
      <c r="G42" s="454"/>
      <c r="H42" s="341"/>
    </row>
    <row r="43" spans="1:8" s="324" customFormat="1" ht="12.75" hidden="1" customHeight="1" x14ac:dyDescent="0.2">
      <c r="A43" s="338" t="s">
        <v>467</v>
      </c>
      <c r="B43" s="344" t="s">
        <v>375</v>
      </c>
      <c r="C43" s="325">
        <v>0</v>
      </c>
      <c r="D43" s="325">
        <v>6</v>
      </c>
      <c r="E43" s="325"/>
      <c r="F43" s="325">
        <v>0</v>
      </c>
      <c r="G43" s="454"/>
      <c r="H43" s="341"/>
    </row>
    <row r="44" spans="1:8" s="324" customFormat="1" ht="12.75" hidden="1" customHeight="1" x14ac:dyDescent="0.2">
      <c r="A44" s="338" t="s">
        <v>468</v>
      </c>
      <c r="B44" s="344" t="s">
        <v>375</v>
      </c>
      <c r="C44" s="325">
        <v>0</v>
      </c>
      <c r="D44" s="325">
        <v>6</v>
      </c>
      <c r="E44" s="325"/>
      <c r="F44" s="325">
        <v>0</v>
      </c>
      <c r="G44" s="454"/>
      <c r="H44" s="341"/>
    </row>
    <row r="45" spans="1:8" s="324" customFormat="1" ht="12.75" hidden="1" customHeight="1" x14ac:dyDescent="0.2">
      <c r="A45" s="338" t="s">
        <v>469</v>
      </c>
      <c r="B45" s="344" t="s">
        <v>375</v>
      </c>
      <c r="C45" s="325">
        <v>0</v>
      </c>
      <c r="D45" s="325">
        <v>6</v>
      </c>
      <c r="E45" s="325"/>
      <c r="F45" s="325">
        <v>0</v>
      </c>
      <c r="G45" s="455"/>
      <c r="H45" s="341"/>
    </row>
    <row r="46" spans="1:8" s="324" customFormat="1" ht="12.75" hidden="1" customHeight="1" x14ac:dyDescent="0.2">
      <c r="A46" s="347"/>
      <c r="B46" s="348"/>
      <c r="C46" s="349"/>
      <c r="D46" s="349"/>
      <c r="E46" s="349"/>
      <c r="F46" s="349"/>
      <c r="G46" s="350"/>
      <c r="H46" s="341"/>
    </row>
    <row r="47" spans="1:8" hidden="1" x14ac:dyDescent="0.2">
      <c r="A47" s="169"/>
      <c r="B47" s="137" t="s">
        <v>493</v>
      </c>
      <c r="C47" s="126"/>
      <c r="D47" s="126"/>
      <c r="E47" s="126"/>
      <c r="F47" s="126"/>
      <c r="G47" s="297"/>
      <c r="H47" s="26"/>
    </row>
    <row r="48" spans="1:8" hidden="1" x14ac:dyDescent="0.2">
      <c r="A48" s="169" t="s">
        <v>266</v>
      </c>
      <c r="B48" s="120" t="s">
        <v>496</v>
      </c>
      <c r="C48" s="126">
        <v>222.01</v>
      </c>
      <c r="D48" s="126">
        <v>6</v>
      </c>
      <c r="E48" s="126"/>
      <c r="F48" s="126">
        <v>1332.06</v>
      </c>
      <c r="G48" s="297">
        <v>207507.26</v>
      </c>
      <c r="H48" s="26">
        <v>155.7792141495128</v>
      </c>
    </row>
    <row r="49" spans="1:8" hidden="1" x14ac:dyDescent="0.2">
      <c r="A49" s="169" t="s">
        <v>267</v>
      </c>
      <c r="B49" s="120" t="s">
        <v>488</v>
      </c>
      <c r="C49" s="126">
        <v>41.18</v>
      </c>
      <c r="D49" s="126">
        <v>6</v>
      </c>
      <c r="E49" s="126"/>
      <c r="F49" s="126">
        <v>247.08</v>
      </c>
      <c r="G49" s="317">
        <v>41143.06</v>
      </c>
      <c r="H49" s="26">
        <v>166.51716043386756</v>
      </c>
    </row>
    <row r="50" spans="1:8" hidden="1" x14ac:dyDescent="0.2">
      <c r="A50" s="169" t="s">
        <v>278</v>
      </c>
      <c r="B50" s="357" t="s">
        <v>497</v>
      </c>
      <c r="C50" s="126">
        <v>143.97999999999999</v>
      </c>
      <c r="D50" s="126">
        <v>6</v>
      </c>
      <c r="E50" s="126"/>
      <c r="F50" s="126">
        <v>0</v>
      </c>
      <c r="G50" s="312">
        <v>0</v>
      </c>
      <c r="H50" s="26" t="e">
        <v>#DIV/0!</v>
      </c>
    </row>
    <row r="51" spans="1:8" hidden="1" x14ac:dyDescent="0.2">
      <c r="A51" s="169" t="s">
        <v>268</v>
      </c>
      <c r="B51" s="120" t="s">
        <v>491</v>
      </c>
      <c r="C51" s="126">
        <v>103.29</v>
      </c>
      <c r="D51" s="126">
        <v>6</v>
      </c>
      <c r="E51" s="126"/>
      <c r="F51" s="126">
        <v>619.74</v>
      </c>
      <c r="G51" s="311">
        <v>97130.78</v>
      </c>
      <c r="H51" s="26">
        <v>156.7282731468035</v>
      </c>
    </row>
    <row r="52" spans="1:8" s="324" customFormat="1" hidden="1" x14ac:dyDescent="0.2">
      <c r="A52" s="338" t="s">
        <v>470</v>
      </c>
      <c r="B52" s="339" t="s">
        <v>375</v>
      </c>
      <c r="C52" s="325">
        <v>0</v>
      </c>
      <c r="D52" s="325">
        <v>6</v>
      </c>
      <c r="E52" s="325"/>
      <c r="F52" s="325">
        <v>0</v>
      </c>
      <c r="G52" s="340"/>
      <c r="H52" s="341"/>
    </row>
    <row r="53" spans="1:8" s="324" customFormat="1" hidden="1" x14ac:dyDescent="0.2">
      <c r="A53" s="338" t="s">
        <v>471</v>
      </c>
      <c r="B53" s="339" t="s">
        <v>375</v>
      </c>
      <c r="C53" s="325">
        <v>0</v>
      </c>
      <c r="D53" s="325">
        <v>6</v>
      </c>
      <c r="E53" s="325"/>
      <c r="F53" s="325">
        <v>0</v>
      </c>
      <c r="G53" s="340"/>
      <c r="H53" s="341"/>
    </row>
    <row r="54" spans="1:8" s="324" customFormat="1" hidden="1" x14ac:dyDescent="0.2">
      <c r="A54" s="338" t="s">
        <v>472</v>
      </c>
      <c r="B54" s="339" t="s">
        <v>375</v>
      </c>
      <c r="C54" s="325">
        <v>0</v>
      </c>
      <c r="D54" s="325">
        <v>6</v>
      </c>
      <c r="E54" s="325"/>
      <c r="F54" s="325">
        <v>0</v>
      </c>
      <c r="G54" s="342"/>
      <c r="H54" s="341"/>
    </row>
    <row r="55" spans="1:8" hidden="1" x14ac:dyDescent="0.2">
      <c r="A55" s="169" t="s">
        <v>279</v>
      </c>
      <c r="B55" s="357" t="s">
        <v>494</v>
      </c>
      <c r="C55" s="126">
        <v>94.92</v>
      </c>
      <c r="D55" s="126">
        <v>6</v>
      </c>
      <c r="E55" s="126"/>
      <c r="F55" s="126">
        <v>0</v>
      </c>
      <c r="G55" s="297">
        <v>0</v>
      </c>
      <c r="H55" s="26" t="e">
        <v>#DIV/0!</v>
      </c>
    </row>
    <row r="56" spans="1:8" s="324" customFormat="1" hidden="1" x14ac:dyDescent="0.2">
      <c r="A56" s="338" t="s">
        <v>286</v>
      </c>
      <c r="B56" s="344" t="s">
        <v>449</v>
      </c>
      <c r="C56" s="325">
        <v>243</v>
      </c>
      <c r="D56" s="325">
        <v>6</v>
      </c>
      <c r="E56" s="325"/>
      <c r="F56" s="325">
        <v>0</v>
      </c>
      <c r="G56" s="453">
        <v>0</v>
      </c>
      <c r="H56" s="341" t="e">
        <v>#DIV/0!</v>
      </c>
    </row>
    <row r="57" spans="1:8" s="324" customFormat="1" hidden="1" x14ac:dyDescent="0.2">
      <c r="A57" s="338" t="s">
        <v>457</v>
      </c>
      <c r="B57" s="344" t="s">
        <v>375</v>
      </c>
      <c r="C57" s="325">
        <v>3</v>
      </c>
      <c r="D57" s="325">
        <v>6</v>
      </c>
      <c r="E57" s="325"/>
      <c r="F57" s="325">
        <v>0</v>
      </c>
      <c r="G57" s="455"/>
      <c r="H57" s="341"/>
    </row>
    <row r="58" spans="1:8" hidden="1" x14ac:dyDescent="0.2">
      <c r="A58" s="169" t="s">
        <v>284</v>
      </c>
      <c r="B58" s="357" t="s">
        <v>495</v>
      </c>
      <c r="C58" s="126">
        <v>65.13</v>
      </c>
      <c r="D58" s="126">
        <v>6</v>
      </c>
      <c r="E58" s="126"/>
      <c r="F58" s="126">
        <v>0</v>
      </c>
      <c r="G58" s="311">
        <v>0</v>
      </c>
      <c r="H58" s="26" t="e">
        <v>#DIV/0!</v>
      </c>
    </row>
    <row r="59" spans="1:8" s="324" customFormat="1" hidden="1" x14ac:dyDescent="0.2">
      <c r="A59" s="338" t="s">
        <v>458</v>
      </c>
      <c r="B59" s="339" t="s">
        <v>375</v>
      </c>
      <c r="C59" s="325">
        <v>0</v>
      </c>
      <c r="D59" s="325">
        <v>6</v>
      </c>
      <c r="E59" s="325"/>
      <c r="F59" s="325">
        <v>0</v>
      </c>
      <c r="G59" s="342"/>
      <c r="H59" s="341"/>
    </row>
    <row r="60" spans="1:8" hidden="1" x14ac:dyDescent="0.2">
      <c r="A60" s="169" t="s">
        <v>276</v>
      </c>
      <c r="B60" s="120" t="s">
        <v>498</v>
      </c>
      <c r="C60" s="126">
        <v>46.23</v>
      </c>
      <c r="D60" s="126">
        <v>6</v>
      </c>
      <c r="E60" s="126"/>
      <c r="F60" s="126">
        <v>277.38</v>
      </c>
      <c r="G60" s="297">
        <v>45877.03</v>
      </c>
      <c r="H60" s="26">
        <v>165.39415242627442</v>
      </c>
    </row>
    <row r="61" spans="1:8" hidden="1" x14ac:dyDescent="0.2">
      <c r="A61" s="169" t="s">
        <v>277</v>
      </c>
      <c r="B61" s="120" t="s">
        <v>499</v>
      </c>
      <c r="C61" s="126">
        <v>72</v>
      </c>
      <c r="D61" s="126">
        <v>6</v>
      </c>
      <c r="E61" s="126"/>
      <c r="F61" s="126">
        <v>432</v>
      </c>
      <c r="G61" s="317">
        <v>69414.87999999999</v>
      </c>
      <c r="H61" s="26">
        <v>160.68259259259256</v>
      </c>
    </row>
    <row r="62" spans="1:8" s="324" customFormat="1" hidden="1" x14ac:dyDescent="0.2">
      <c r="A62" s="338" t="s">
        <v>457</v>
      </c>
      <c r="B62" s="339" t="s">
        <v>375</v>
      </c>
      <c r="C62" s="325">
        <v>0</v>
      </c>
      <c r="D62" s="325">
        <v>6</v>
      </c>
      <c r="E62" s="325"/>
      <c r="F62" s="325">
        <v>0</v>
      </c>
      <c r="G62" s="340"/>
      <c r="H62" s="341"/>
    </row>
    <row r="63" spans="1:8" s="324" customFormat="1" hidden="1" x14ac:dyDescent="0.2">
      <c r="A63" s="338" t="s">
        <v>473</v>
      </c>
      <c r="B63" s="339" t="s">
        <v>375</v>
      </c>
      <c r="C63" s="325">
        <v>0</v>
      </c>
      <c r="D63" s="325">
        <v>6</v>
      </c>
      <c r="E63" s="325"/>
      <c r="F63" s="325">
        <v>0</v>
      </c>
      <c r="G63" s="340"/>
      <c r="H63" s="341"/>
    </row>
    <row r="64" spans="1:8" s="324" customFormat="1" hidden="1" x14ac:dyDescent="0.2">
      <c r="A64" s="338" t="s">
        <v>474</v>
      </c>
      <c r="B64" s="339" t="s">
        <v>375</v>
      </c>
      <c r="C64" s="325">
        <v>0</v>
      </c>
      <c r="D64" s="325">
        <v>6</v>
      </c>
      <c r="E64" s="325"/>
      <c r="F64" s="325">
        <v>0</v>
      </c>
      <c r="G64" s="340"/>
      <c r="H64" s="341"/>
    </row>
    <row r="65" spans="1:8" s="324" customFormat="1" hidden="1" x14ac:dyDescent="0.2">
      <c r="A65" s="338" t="s">
        <v>475</v>
      </c>
      <c r="B65" s="339" t="s">
        <v>375</v>
      </c>
      <c r="C65" s="325">
        <v>0</v>
      </c>
      <c r="D65" s="325">
        <v>6</v>
      </c>
      <c r="E65" s="325"/>
      <c r="F65" s="325">
        <v>0</v>
      </c>
      <c r="G65" s="342"/>
      <c r="H65" s="341"/>
    </row>
    <row r="66" spans="1:8" hidden="1" x14ac:dyDescent="0.2">
      <c r="A66" s="169" t="s">
        <v>278</v>
      </c>
      <c r="B66" s="120" t="s">
        <v>500</v>
      </c>
      <c r="C66" s="126">
        <v>1306.23</v>
      </c>
      <c r="D66" s="126">
        <v>6</v>
      </c>
      <c r="E66" s="126"/>
      <c r="F66" s="126">
        <v>7837.38</v>
      </c>
      <c r="G66" s="456">
        <v>1242771.95</v>
      </c>
      <c r="H66" s="26">
        <v>157.84478203770172</v>
      </c>
    </row>
    <row r="67" spans="1:8" ht="13.5" hidden="1" customHeight="1" x14ac:dyDescent="0.2">
      <c r="A67" s="169" t="s">
        <v>516</v>
      </c>
      <c r="B67" s="120" t="s">
        <v>375</v>
      </c>
      <c r="C67" s="126">
        <v>3</v>
      </c>
      <c r="D67" s="126">
        <v>6</v>
      </c>
      <c r="E67" s="126"/>
      <c r="F67" s="126">
        <v>18</v>
      </c>
      <c r="G67" s="458"/>
      <c r="H67" s="26"/>
    </row>
    <row r="68" spans="1:8" ht="13.5" hidden="1" customHeight="1" x14ac:dyDescent="0.2">
      <c r="A68" s="169" t="s">
        <v>517</v>
      </c>
      <c r="B68" s="120" t="s">
        <v>375</v>
      </c>
      <c r="C68" s="126">
        <v>3</v>
      </c>
      <c r="D68" s="126">
        <v>6</v>
      </c>
      <c r="E68" s="126"/>
      <c r="F68" s="126">
        <v>18</v>
      </c>
      <c r="G68" s="457"/>
      <c r="H68" s="26"/>
    </row>
    <row r="69" spans="1:8" ht="13.5" hidden="1" customHeight="1" x14ac:dyDescent="0.2">
      <c r="A69" s="169"/>
      <c r="B69" s="120"/>
      <c r="C69" s="126"/>
      <c r="D69" s="126"/>
      <c r="E69" s="126"/>
      <c r="F69" s="126"/>
      <c r="G69" s="355"/>
      <c r="H69" s="26"/>
    </row>
    <row r="70" spans="1:8" hidden="1" x14ac:dyDescent="0.2">
      <c r="A70" s="169"/>
      <c r="B70" s="356" t="s">
        <v>504</v>
      </c>
      <c r="C70" s="126"/>
      <c r="D70" s="126"/>
      <c r="E70" s="126"/>
      <c r="F70" s="126"/>
      <c r="G70" s="297"/>
      <c r="H70" s="26"/>
    </row>
    <row r="71" spans="1:8" hidden="1" x14ac:dyDescent="0.2">
      <c r="A71" s="169" t="s">
        <v>288</v>
      </c>
      <c r="B71" s="357" t="s">
        <v>501</v>
      </c>
      <c r="C71" s="126">
        <v>416.75</v>
      </c>
      <c r="D71" s="126">
        <v>6</v>
      </c>
      <c r="E71" s="126"/>
      <c r="F71" s="126">
        <v>0</v>
      </c>
      <c r="G71" s="311">
        <v>0</v>
      </c>
      <c r="H71" s="26" t="e">
        <v>#DIV/0!</v>
      </c>
    </row>
    <row r="72" spans="1:8" s="324" customFormat="1" ht="13.5" hidden="1" customHeight="1" x14ac:dyDescent="0.2">
      <c r="A72" s="338" t="s">
        <v>476</v>
      </c>
      <c r="B72" s="339" t="s">
        <v>375</v>
      </c>
      <c r="C72" s="325">
        <v>0</v>
      </c>
      <c r="D72" s="325">
        <v>6</v>
      </c>
      <c r="E72" s="325"/>
      <c r="F72" s="325">
        <v>0</v>
      </c>
      <c r="G72" s="340"/>
      <c r="H72" s="341"/>
    </row>
    <row r="73" spans="1:8" s="324" customFormat="1" hidden="1" x14ac:dyDescent="0.2">
      <c r="A73" s="338" t="s">
        <v>477</v>
      </c>
      <c r="B73" s="339" t="s">
        <v>375</v>
      </c>
      <c r="C73" s="325">
        <v>0</v>
      </c>
      <c r="D73" s="325">
        <v>6</v>
      </c>
      <c r="E73" s="325"/>
      <c r="F73" s="325">
        <v>0</v>
      </c>
      <c r="G73" s="340"/>
      <c r="H73" s="341"/>
    </row>
    <row r="74" spans="1:8" s="324" customFormat="1" hidden="1" x14ac:dyDescent="0.2">
      <c r="A74" s="338" t="s">
        <v>478</v>
      </c>
      <c r="B74" s="339" t="s">
        <v>375</v>
      </c>
      <c r="C74" s="325">
        <v>0</v>
      </c>
      <c r="D74" s="325">
        <v>6</v>
      </c>
      <c r="E74" s="325"/>
      <c r="F74" s="325">
        <v>0</v>
      </c>
      <c r="G74" s="340"/>
      <c r="H74" s="341"/>
    </row>
    <row r="75" spans="1:8" s="324" customFormat="1" hidden="1" x14ac:dyDescent="0.2">
      <c r="A75" s="338" t="s">
        <v>479</v>
      </c>
      <c r="B75" s="339" t="s">
        <v>375</v>
      </c>
      <c r="C75" s="325">
        <v>0</v>
      </c>
      <c r="D75" s="325">
        <v>6</v>
      </c>
      <c r="E75" s="325"/>
      <c r="F75" s="325">
        <v>0</v>
      </c>
      <c r="G75" s="342"/>
      <c r="H75" s="341"/>
    </row>
    <row r="76" spans="1:8" s="324" customFormat="1" hidden="1" x14ac:dyDescent="0.2">
      <c r="A76" s="338"/>
      <c r="B76" s="339"/>
      <c r="C76" s="325"/>
      <c r="D76" s="325"/>
      <c r="E76" s="325"/>
      <c r="F76" s="325"/>
      <c r="G76" s="342"/>
      <c r="H76" s="341"/>
    </row>
    <row r="77" spans="1:8" hidden="1" x14ac:dyDescent="0.2">
      <c r="A77" s="169"/>
      <c r="B77" s="356" t="s">
        <v>512</v>
      </c>
      <c r="C77" s="126"/>
      <c r="D77" s="126"/>
      <c r="E77" s="126"/>
      <c r="F77" s="126"/>
      <c r="G77" s="297"/>
      <c r="H77" s="26"/>
    </row>
    <row r="78" spans="1:8" hidden="1" x14ac:dyDescent="0.2">
      <c r="A78" s="169" t="s">
        <v>285</v>
      </c>
      <c r="B78" s="357" t="s">
        <v>511</v>
      </c>
      <c r="C78" s="126">
        <v>433.86</v>
      </c>
      <c r="D78" s="126">
        <v>6</v>
      </c>
      <c r="E78" s="126"/>
      <c r="F78" s="126">
        <v>0</v>
      </c>
      <c r="G78" s="456">
        <v>0</v>
      </c>
      <c r="H78" s="26" t="e">
        <v>#DIV/0!</v>
      </c>
    </row>
    <row r="79" spans="1:8" s="42" customFormat="1" hidden="1" x14ac:dyDescent="0.2">
      <c r="A79" s="169" t="s">
        <v>513</v>
      </c>
      <c r="B79" s="357" t="s">
        <v>375</v>
      </c>
      <c r="C79" s="126">
        <v>3</v>
      </c>
      <c r="D79" s="126">
        <v>6</v>
      </c>
      <c r="E79" s="126"/>
      <c r="F79" s="126">
        <v>0</v>
      </c>
      <c r="G79" s="458"/>
      <c r="H79" s="26"/>
    </row>
    <row r="80" spans="1:8" s="42" customFormat="1" hidden="1" x14ac:dyDescent="0.2">
      <c r="A80" s="169" t="s">
        <v>514</v>
      </c>
      <c r="B80" s="357" t="s">
        <v>375</v>
      </c>
      <c r="C80" s="126">
        <v>3</v>
      </c>
      <c r="D80" s="126">
        <v>6</v>
      </c>
      <c r="E80" s="126"/>
      <c r="F80" s="126">
        <v>0</v>
      </c>
      <c r="G80" s="458"/>
      <c r="H80" s="26"/>
    </row>
    <row r="81" spans="1:8" s="324" customFormat="1" hidden="1" x14ac:dyDescent="0.2">
      <c r="A81" s="338" t="s">
        <v>480</v>
      </c>
      <c r="B81" s="339" t="s">
        <v>375</v>
      </c>
      <c r="C81" s="325">
        <v>0</v>
      </c>
      <c r="D81" s="325">
        <v>6</v>
      </c>
      <c r="E81" s="325"/>
      <c r="F81" s="325">
        <v>0</v>
      </c>
      <c r="G81" s="342"/>
      <c r="H81" s="341"/>
    </row>
    <row r="82" spans="1:8" s="324" customFormat="1" hidden="1" x14ac:dyDescent="0.2">
      <c r="A82" s="338"/>
      <c r="B82" s="339"/>
      <c r="C82" s="325"/>
      <c r="D82" s="325"/>
      <c r="E82" s="325"/>
      <c r="F82" s="325"/>
      <c r="G82" s="325"/>
      <c r="H82" s="341"/>
    </row>
    <row r="83" spans="1:8" hidden="1" x14ac:dyDescent="0.2">
      <c r="A83" s="169"/>
      <c r="B83" s="137" t="s">
        <v>505</v>
      </c>
      <c r="C83" s="126"/>
      <c r="D83" s="126"/>
      <c r="E83" s="126"/>
      <c r="F83" s="126"/>
      <c r="G83" s="297"/>
      <c r="H83" s="26"/>
    </row>
    <row r="84" spans="1:8" hidden="1" x14ac:dyDescent="0.2">
      <c r="A84" s="169" t="s">
        <v>279</v>
      </c>
      <c r="B84" s="120" t="s">
        <v>502</v>
      </c>
      <c r="C84" s="126">
        <v>493.92</v>
      </c>
      <c r="D84" s="126">
        <v>6</v>
      </c>
      <c r="E84" s="126"/>
      <c r="F84" s="126">
        <v>2963.52</v>
      </c>
      <c r="G84" s="456">
        <v>468321.62</v>
      </c>
      <c r="H84" s="26">
        <v>158.02883732858223</v>
      </c>
    </row>
    <row r="85" spans="1:8" ht="13.5" hidden="1" customHeight="1" x14ac:dyDescent="0.2">
      <c r="A85" s="169" t="s">
        <v>518</v>
      </c>
      <c r="B85" s="120" t="s">
        <v>375</v>
      </c>
      <c r="C85" s="126">
        <v>3</v>
      </c>
      <c r="D85" s="126">
        <v>6</v>
      </c>
      <c r="E85" s="126"/>
      <c r="F85" s="126">
        <v>18</v>
      </c>
      <c r="G85" s="457"/>
      <c r="H85" s="26"/>
    </row>
    <row r="86" spans="1:8" hidden="1" x14ac:dyDescent="0.2">
      <c r="A86" s="169"/>
      <c r="B86" s="120"/>
      <c r="C86" s="126"/>
      <c r="D86" s="126"/>
      <c r="E86" s="126"/>
      <c r="F86" s="126"/>
      <c r="G86" s="297"/>
      <c r="H86" s="26"/>
    </row>
    <row r="87" spans="1:8" hidden="1" x14ac:dyDescent="0.2">
      <c r="A87" s="169"/>
      <c r="B87" s="356" t="s">
        <v>506</v>
      </c>
      <c r="C87" s="126"/>
      <c r="D87" s="126"/>
      <c r="E87" s="126"/>
      <c r="F87" s="126"/>
      <c r="G87" s="297"/>
      <c r="H87" s="26"/>
    </row>
    <row r="88" spans="1:8" hidden="1" x14ac:dyDescent="0.2">
      <c r="A88" s="169" t="s">
        <v>287</v>
      </c>
      <c r="B88" s="357" t="s">
        <v>503</v>
      </c>
      <c r="C88" s="126">
        <v>1305.2</v>
      </c>
      <c r="D88" s="126">
        <v>6</v>
      </c>
      <c r="E88" s="126"/>
      <c r="F88" s="126">
        <v>7831.2</v>
      </c>
      <c r="G88" s="297">
        <v>0</v>
      </c>
      <c r="H88" s="26">
        <v>0</v>
      </c>
    </row>
    <row r="89" spans="1:8" s="324" customFormat="1" hidden="1" x14ac:dyDescent="0.2">
      <c r="A89" s="338" t="s">
        <v>289</v>
      </c>
      <c r="B89" s="339" t="s">
        <v>459</v>
      </c>
      <c r="C89" s="325">
        <v>62.54</v>
      </c>
      <c r="D89" s="325">
        <v>6</v>
      </c>
      <c r="E89" s="325"/>
      <c r="F89" s="325">
        <v>0</v>
      </c>
      <c r="G89" s="343"/>
      <c r="H89" s="341" t="e">
        <v>#DIV/0!</v>
      </c>
    </row>
    <row r="90" spans="1:8" s="324" customFormat="1" hidden="1" x14ac:dyDescent="0.2">
      <c r="A90" s="338" t="s">
        <v>290</v>
      </c>
      <c r="B90" s="339" t="s">
        <v>460</v>
      </c>
      <c r="C90" s="325">
        <v>65.27</v>
      </c>
      <c r="D90" s="325">
        <v>6</v>
      </c>
      <c r="E90" s="325"/>
      <c r="F90" s="325">
        <v>0</v>
      </c>
      <c r="G90" s="343"/>
      <c r="H90" s="341" t="e">
        <v>#DIV/0!</v>
      </c>
    </row>
    <row r="91" spans="1:8" s="324" customFormat="1" hidden="1" x14ac:dyDescent="0.2">
      <c r="A91" s="338" t="s">
        <v>291</v>
      </c>
      <c r="B91" s="339" t="s">
        <v>461</v>
      </c>
      <c r="C91" s="325">
        <v>59.95</v>
      </c>
      <c r="D91" s="325">
        <v>6</v>
      </c>
      <c r="E91" s="325"/>
      <c r="F91" s="325">
        <v>0</v>
      </c>
      <c r="G91" s="343"/>
      <c r="H91" s="341" t="e">
        <v>#DIV/0!</v>
      </c>
    </row>
    <row r="92" spans="1:8" s="324" customFormat="1" hidden="1" x14ac:dyDescent="0.2">
      <c r="A92" s="338" t="s">
        <v>292</v>
      </c>
      <c r="B92" s="339" t="s">
        <v>462</v>
      </c>
      <c r="C92" s="325">
        <v>64.94</v>
      </c>
      <c r="D92" s="325">
        <v>6</v>
      </c>
      <c r="E92" s="325"/>
      <c r="F92" s="325">
        <v>0</v>
      </c>
      <c r="G92" s="343"/>
      <c r="H92" s="341" t="e">
        <v>#DIV/0!</v>
      </c>
    </row>
    <row r="93" spans="1:8" s="324" customFormat="1" hidden="1" x14ac:dyDescent="0.2">
      <c r="A93" s="338" t="s">
        <v>293</v>
      </c>
      <c r="B93" s="339" t="s">
        <v>463</v>
      </c>
      <c r="C93" s="325">
        <v>66.59</v>
      </c>
      <c r="D93" s="325">
        <v>6</v>
      </c>
      <c r="E93" s="325"/>
      <c r="F93" s="325">
        <v>0</v>
      </c>
      <c r="G93" s="343"/>
      <c r="H93" s="341" t="e">
        <v>#DIV/0!</v>
      </c>
    </row>
    <row r="94" spans="1:8" s="324" customFormat="1" hidden="1" x14ac:dyDescent="0.2">
      <c r="A94" s="338" t="s">
        <v>294</v>
      </c>
      <c r="B94" s="344" t="s">
        <v>310</v>
      </c>
      <c r="C94" s="325">
        <v>0</v>
      </c>
      <c r="D94" s="325">
        <v>7</v>
      </c>
      <c r="E94" s="325"/>
      <c r="F94" s="325">
        <v>0</v>
      </c>
      <c r="G94" s="343"/>
      <c r="H94" s="341"/>
    </row>
    <row r="95" spans="1:8" s="324" customFormat="1" hidden="1" x14ac:dyDescent="0.2">
      <c r="A95" s="338" t="s">
        <v>295</v>
      </c>
      <c r="B95" s="344" t="s">
        <v>303</v>
      </c>
      <c r="C95" s="325">
        <v>0</v>
      </c>
      <c r="D95" s="325">
        <v>7</v>
      </c>
      <c r="E95" s="325"/>
      <c r="F95" s="325">
        <v>0</v>
      </c>
      <c r="G95" s="343"/>
      <c r="H95" s="341"/>
    </row>
    <row r="96" spans="1:8" s="324" customFormat="1" hidden="1" x14ac:dyDescent="0.2">
      <c r="A96" s="338" t="s">
        <v>296</v>
      </c>
      <c r="B96" s="344" t="s">
        <v>304</v>
      </c>
      <c r="C96" s="325">
        <v>0</v>
      </c>
      <c r="D96" s="325">
        <v>7</v>
      </c>
      <c r="E96" s="325"/>
      <c r="F96" s="325">
        <v>0</v>
      </c>
      <c r="G96" s="343"/>
      <c r="H96" s="341"/>
    </row>
    <row r="97" spans="1:8" s="324" customFormat="1" hidden="1" x14ac:dyDescent="0.2">
      <c r="A97" s="338" t="s">
        <v>297</v>
      </c>
      <c r="B97" s="344" t="s">
        <v>308</v>
      </c>
      <c r="C97" s="325">
        <v>0</v>
      </c>
      <c r="D97" s="325">
        <v>7</v>
      </c>
      <c r="E97" s="325"/>
      <c r="F97" s="325">
        <v>0</v>
      </c>
      <c r="G97" s="343"/>
      <c r="H97" s="341"/>
    </row>
    <row r="98" spans="1:8" s="324" customFormat="1" hidden="1" x14ac:dyDescent="0.2">
      <c r="A98" s="338" t="s">
        <v>298</v>
      </c>
      <c r="B98" s="344" t="s">
        <v>309</v>
      </c>
      <c r="C98" s="325">
        <v>0</v>
      </c>
      <c r="D98" s="325">
        <v>7</v>
      </c>
      <c r="E98" s="325"/>
      <c r="F98" s="325">
        <v>0</v>
      </c>
      <c r="G98" s="343"/>
      <c r="H98" s="341"/>
    </row>
    <row r="99" spans="1:8" s="324" customFormat="1" hidden="1" x14ac:dyDescent="0.2">
      <c r="A99" s="338" t="s">
        <v>299</v>
      </c>
      <c r="B99" s="344" t="s">
        <v>307</v>
      </c>
      <c r="C99" s="325">
        <v>0</v>
      </c>
      <c r="D99" s="325">
        <v>7</v>
      </c>
      <c r="E99" s="325"/>
      <c r="F99" s="325">
        <v>0</v>
      </c>
      <c r="G99" s="343"/>
      <c r="H99" s="341"/>
    </row>
    <row r="100" spans="1:8" s="324" customFormat="1" hidden="1" x14ac:dyDescent="0.2">
      <c r="A100" s="338" t="s">
        <v>300</v>
      </c>
      <c r="B100" s="344" t="s">
        <v>306</v>
      </c>
      <c r="C100" s="325">
        <v>0</v>
      </c>
      <c r="D100" s="325">
        <v>7</v>
      </c>
      <c r="E100" s="325"/>
      <c r="F100" s="325">
        <v>0</v>
      </c>
      <c r="G100" s="453"/>
      <c r="H100" s="341"/>
    </row>
    <row r="101" spans="1:8" s="324" customFormat="1" hidden="1" x14ac:dyDescent="0.2">
      <c r="A101" s="338" t="s">
        <v>378</v>
      </c>
      <c r="B101" s="344" t="s">
        <v>375</v>
      </c>
      <c r="C101" s="325">
        <v>0</v>
      </c>
      <c r="D101" s="325">
        <v>7</v>
      </c>
      <c r="E101" s="325"/>
      <c r="F101" s="325">
        <v>0</v>
      </c>
      <c r="G101" s="454"/>
      <c r="H101" s="341"/>
    </row>
    <row r="102" spans="1:8" s="324" customFormat="1" hidden="1" x14ac:dyDescent="0.2">
      <c r="A102" s="338" t="s">
        <v>377</v>
      </c>
      <c r="B102" s="344" t="s">
        <v>375</v>
      </c>
      <c r="C102" s="325">
        <v>0</v>
      </c>
      <c r="D102" s="325">
        <v>7</v>
      </c>
      <c r="E102" s="325"/>
      <c r="F102" s="325">
        <v>0</v>
      </c>
      <c r="G102" s="455"/>
      <c r="H102" s="341"/>
    </row>
    <row r="103" spans="1:8" s="324" customFormat="1" hidden="1" x14ac:dyDescent="0.2">
      <c r="A103" s="338" t="s">
        <v>313</v>
      </c>
      <c r="B103" s="344" t="s">
        <v>305</v>
      </c>
      <c r="C103" s="325">
        <v>0</v>
      </c>
      <c r="D103" s="325">
        <v>7</v>
      </c>
      <c r="E103" s="325"/>
      <c r="F103" s="325">
        <v>0</v>
      </c>
      <c r="G103" s="343"/>
      <c r="H103" s="341"/>
    </row>
    <row r="104" spans="1:8" s="324" customFormat="1" hidden="1" x14ac:dyDescent="0.2">
      <c r="A104" s="338" t="s">
        <v>317</v>
      </c>
      <c r="B104" s="344" t="s">
        <v>301</v>
      </c>
      <c r="C104" s="325">
        <v>0</v>
      </c>
      <c r="D104" s="325">
        <v>7</v>
      </c>
      <c r="E104" s="325"/>
      <c r="F104" s="325">
        <v>0</v>
      </c>
      <c r="G104" s="343"/>
      <c r="H104" s="341"/>
    </row>
    <row r="105" spans="1:8" s="324" customFormat="1" hidden="1" x14ac:dyDescent="0.2">
      <c r="A105" s="338" t="s">
        <v>318</v>
      </c>
      <c r="B105" s="344" t="s">
        <v>302</v>
      </c>
      <c r="C105" s="325">
        <v>0</v>
      </c>
      <c r="D105" s="325">
        <v>7</v>
      </c>
      <c r="E105" s="325"/>
      <c r="F105" s="325">
        <v>0</v>
      </c>
      <c r="G105" s="343"/>
      <c r="H105" s="341"/>
    </row>
    <row r="106" spans="1:8" s="324" customFormat="1" hidden="1" x14ac:dyDescent="0.2">
      <c r="A106" s="338" t="s">
        <v>321</v>
      </c>
      <c r="B106" s="344" t="s">
        <v>311</v>
      </c>
      <c r="C106" s="325">
        <v>0</v>
      </c>
      <c r="D106" s="325">
        <v>7</v>
      </c>
      <c r="E106" s="325"/>
      <c r="F106" s="325">
        <v>0</v>
      </c>
      <c r="G106" s="343"/>
      <c r="H106" s="341"/>
    </row>
    <row r="107" spans="1:8" s="324" customFormat="1" hidden="1" x14ac:dyDescent="0.2">
      <c r="A107" s="338"/>
      <c r="B107" s="339"/>
      <c r="C107" s="325"/>
      <c r="D107" s="325"/>
      <c r="E107" s="325"/>
      <c r="F107" s="325"/>
      <c r="G107" s="343"/>
      <c r="H107" s="341"/>
    </row>
    <row r="108" spans="1:8" s="324" customFormat="1" hidden="1" x14ac:dyDescent="0.2">
      <c r="A108" s="338"/>
      <c r="B108" s="345" t="s">
        <v>282</v>
      </c>
      <c r="C108" s="325"/>
      <c r="D108" s="325"/>
      <c r="E108" s="325"/>
      <c r="F108" s="325"/>
      <c r="G108" s="343"/>
      <c r="H108" s="341"/>
    </row>
    <row r="109" spans="1:8" s="324" customFormat="1" hidden="1" x14ac:dyDescent="0.2">
      <c r="A109" s="338" t="s">
        <v>322</v>
      </c>
      <c r="B109" s="344" t="s">
        <v>361</v>
      </c>
      <c r="C109" s="325">
        <v>0</v>
      </c>
      <c r="D109" s="325">
        <v>7</v>
      </c>
      <c r="E109" s="325"/>
      <c r="F109" s="325">
        <v>0</v>
      </c>
      <c r="G109" s="453"/>
      <c r="H109" s="341"/>
    </row>
    <row r="110" spans="1:8" s="324" customFormat="1" hidden="1" x14ac:dyDescent="0.2">
      <c r="A110" s="338" t="s">
        <v>379</v>
      </c>
      <c r="B110" s="344" t="s">
        <v>375</v>
      </c>
      <c r="C110" s="325">
        <v>0</v>
      </c>
      <c r="D110" s="325">
        <v>7</v>
      </c>
      <c r="E110" s="325"/>
      <c r="F110" s="325">
        <v>0</v>
      </c>
      <c r="G110" s="454"/>
      <c r="H110" s="341"/>
    </row>
    <row r="111" spans="1:8" s="324" customFormat="1" hidden="1" x14ac:dyDescent="0.2">
      <c r="A111" s="338" t="s">
        <v>380</v>
      </c>
      <c r="B111" s="344" t="s">
        <v>375</v>
      </c>
      <c r="C111" s="325">
        <v>0</v>
      </c>
      <c r="D111" s="325">
        <v>7</v>
      </c>
      <c r="E111" s="325"/>
      <c r="F111" s="325">
        <v>0</v>
      </c>
      <c r="G111" s="454"/>
      <c r="H111" s="341"/>
    </row>
    <row r="112" spans="1:8" s="324" customFormat="1" hidden="1" x14ac:dyDescent="0.2">
      <c r="A112" s="338" t="s">
        <v>381</v>
      </c>
      <c r="B112" s="344" t="s">
        <v>375</v>
      </c>
      <c r="C112" s="325">
        <v>0</v>
      </c>
      <c r="D112" s="325">
        <v>7</v>
      </c>
      <c r="E112" s="325"/>
      <c r="F112" s="325">
        <v>0</v>
      </c>
      <c r="G112" s="455"/>
      <c r="H112" s="341"/>
    </row>
    <row r="113" spans="1:8" s="324" customFormat="1" hidden="1" x14ac:dyDescent="0.2">
      <c r="A113" s="338"/>
      <c r="B113" s="339"/>
      <c r="C113" s="325"/>
      <c r="D113" s="325"/>
      <c r="E113" s="325"/>
      <c r="F113" s="325"/>
      <c r="G113" s="343"/>
      <c r="H113" s="341"/>
    </row>
    <row r="114" spans="1:8" s="324" customFormat="1" hidden="1" x14ac:dyDescent="0.2">
      <c r="A114" s="338"/>
      <c r="B114" s="345" t="s">
        <v>281</v>
      </c>
      <c r="C114" s="325"/>
      <c r="D114" s="325"/>
      <c r="E114" s="325"/>
      <c r="F114" s="325"/>
      <c r="G114" s="343"/>
      <c r="H114" s="341"/>
    </row>
    <row r="115" spans="1:8" s="324" customFormat="1" hidden="1" x14ac:dyDescent="0.2">
      <c r="A115" s="338" t="s">
        <v>323</v>
      </c>
      <c r="B115" s="344" t="s">
        <v>314</v>
      </c>
      <c r="C115" s="325">
        <v>0</v>
      </c>
      <c r="D115" s="325">
        <v>7</v>
      </c>
      <c r="E115" s="325"/>
      <c r="F115" s="325">
        <v>0</v>
      </c>
      <c r="G115" s="453"/>
      <c r="H115" s="341"/>
    </row>
    <row r="116" spans="1:8" s="324" customFormat="1" hidden="1" x14ac:dyDescent="0.2">
      <c r="A116" s="338" t="s">
        <v>383</v>
      </c>
      <c r="B116" s="344" t="s">
        <v>375</v>
      </c>
      <c r="C116" s="325">
        <v>0</v>
      </c>
      <c r="D116" s="325">
        <v>7</v>
      </c>
      <c r="E116" s="325"/>
      <c r="F116" s="325">
        <v>0</v>
      </c>
      <c r="G116" s="454"/>
      <c r="H116" s="341"/>
    </row>
    <row r="117" spans="1:8" s="324" customFormat="1" hidden="1" x14ac:dyDescent="0.2">
      <c r="A117" s="338" t="s">
        <v>384</v>
      </c>
      <c r="B117" s="344" t="s">
        <v>375</v>
      </c>
      <c r="C117" s="325">
        <v>0</v>
      </c>
      <c r="D117" s="325">
        <v>7</v>
      </c>
      <c r="E117" s="325"/>
      <c r="F117" s="325">
        <v>0</v>
      </c>
      <c r="G117" s="455"/>
      <c r="H117" s="341"/>
    </row>
    <row r="118" spans="1:8" s="324" customFormat="1" hidden="1" x14ac:dyDescent="0.2">
      <c r="A118" s="338" t="s">
        <v>326</v>
      </c>
      <c r="B118" s="344" t="s">
        <v>382</v>
      </c>
      <c r="C118" s="325">
        <v>0</v>
      </c>
      <c r="D118" s="325">
        <v>7</v>
      </c>
      <c r="E118" s="325"/>
      <c r="F118" s="325">
        <v>0</v>
      </c>
      <c r="G118" s="343"/>
      <c r="H118" s="341"/>
    </row>
    <row r="119" spans="1:8" s="324" customFormat="1" hidden="1" x14ac:dyDescent="0.2">
      <c r="A119" s="338" t="s">
        <v>327</v>
      </c>
      <c r="B119" s="344" t="s">
        <v>362</v>
      </c>
      <c r="C119" s="325">
        <v>0</v>
      </c>
      <c r="D119" s="325">
        <v>7</v>
      </c>
      <c r="E119" s="325"/>
      <c r="F119" s="325">
        <v>0</v>
      </c>
      <c r="G119" s="343"/>
      <c r="H119" s="341"/>
    </row>
    <row r="120" spans="1:8" s="324" customFormat="1" hidden="1" x14ac:dyDescent="0.2">
      <c r="A120" s="338"/>
      <c r="B120" s="339"/>
      <c r="C120" s="325"/>
      <c r="D120" s="325"/>
      <c r="E120" s="325"/>
      <c r="F120" s="325"/>
      <c r="G120" s="343"/>
      <c r="H120" s="341"/>
    </row>
    <row r="121" spans="1:8" s="324" customFormat="1" hidden="1" x14ac:dyDescent="0.2">
      <c r="A121" s="338"/>
      <c r="B121" s="345" t="s">
        <v>312</v>
      </c>
      <c r="C121" s="325"/>
      <c r="D121" s="325"/>
      <c r="E121" s="325"/>
      <c r="F121" s="325"/>
      <c r="G121" s="343"/>
      <c r="H121" s="341"/>
    </row>
    <row r="122" spans="1:8" s="324" customFormat="1" hidden="1" x14ac:dyDescent="0.2">
      <c r="A122" s="338" t="s">
        <v>328</v>
      </c>
      <c r="B122" s="344" t="s">
        <v>315</v>
      </c>
      <c r="C122" s="325">
        <v>0</v>
      </c>
      <c r="D122" s="325">
        <v>7</v>
      </c>
      <c r="E122" s="325"/>
      <c r="F122" s="325">
        <v>0</v>
      </c>
      <c r="G122" s="343"/>
      <c r="H122" s="341"/>
    </row>
    <row r="123" spans="1:8" s="324" customFormat="1" hidden="1" x14ac:dyDescent="0.2">
      <c r="A123" s="338"/>
      <c r="B123" s="339"/>
      <c r="C123" s="325"/>
      <c r="D123" s="325"/>
      <c r="E123" s="325"/>
      <c r="F123" s="325"/>
      <c r="G123" s="343"/>
      <c r="H123" s="341"/>
    </row>
    <row r="124" spans="1:8" s="324" customFormat="1" hidden="1" x14ac:dyDescent="0.2">
      <c r="A124" s="338"/>
      <c r="B124" s="345" t="s">
        <v>316</v>
      </c>
      <c r="C124" s="325"/>
      <c r="D124" s="325"/>
      <c r="E124" s="325"/>
      <c r="F124" s="325"/>
      <c r="G124" s="343"/>
      <c r="H124" s="341"/>
    </row>
    <row r="125" spans="1:8" s="324" customFormat="1" hidden="1" x14ac:dyDescent="0.2">
      <c r="A125" s="338" t="s">
        <v>329</v>
      </c>
      <c r="B125" s="344" t="s">
        <v>319</v>
      </c>
      <c r="C125" s="325">
        <v>0</v>
      </c>
      <c r="D125" s="325">
        <v>7</v>
      </c>
      <c r="E125" s="325"/>
      <c r="F125" s="325">
        <v>0</v>
      </c>
      <c r="G125" s="343"/>
      <c r="H125" s="341"/>
    </row>
    <row r="126" spans="1:8" s="324" customFormat="1" hidden="1" x14ac:dyDescent="0.2">
      <c r="A126" s="338"/>
      <c r="B126" s="339"/>
      <c r="C126" s="325"/>
      <c r="D126" s="325"/>
      <c r="E126" s="325"/>
      <c r="F126" s="325"/>
      <c r="G126" s="343"/>
      <c r="H126" s="341"/>
    </row>
    <row r="127" spans="1:8" s="324" customFormat="1" hidden="1" x14ac:dyDescent="0.2">
      <c r="A127" s="338"/>
      <c r="B127" s="345" t="s">
        <v>280</v>
      </c>
      <c r="C127" s="325"/>
      <c r="D127" s="325"/>
      <c r="E127" s="325"/>
      <c r="F127" s="325"/>
      <c r="G127" s="343"/>
      <c r="H127" s="341"/>
    </row>
    <row r="128" spans="1:8" s="324" customFormat="1" hidden="1" x14ac:dyDescent="0.2">
      <c r="A128" s="338" t="s">
        <v>330</v>
      </c>
      <c r="B128" s="344" t="s">
        <v>320</v>
      </c>
      <c r="C128" s="325">
        <v>0</v>
      </c>
      <c r="D128" s="325">
        <v>7</v>
      </c>
      <c r="E128" s="325"/>
      <c r="F128" s="325">
        <v>0</v>
      </c>
      <c r="G128" s="453"/>
      <c r="H128" s="341"/>
    </row>
    <row r="129" spans="1:8" s="324" customFormat="1" hidden="1" x14ac:dyDescent="0.2">
      <c r="A129" s="338" t="s">
        <v>385</v>
      </c>
      <c r="B129" s="344" t="s">
        <v>375</v>
      </c>
      <c r="C129" s="325">
        <v>0</v>
      </c>
      <c r="D129" s="325">
        <v>7</v>
      </c>
      <c r="E129" s="325"/>
      <c r="F129" s="325">
        <v>0</v>
      </c>
      <c r="G129" s="454"/>
      <c r="H129" s="341"/>
    </row>
    <row r="130" spans="1:8" s="324" customFormat="1" hidden="1" x14ac:dyDescent="0.2">
      <c r="A130" s="338" t="s">
        <v>386</v>
      </c>
      <c r="B130" s="344" t="s">
        <v>375</v>
      </c>
      <c r="C130" s="325">
        <v>0</v>
      </c>
      <c r="D130" s="325">
        <v>7</v>
      </c>
      <c r="E130" s="325"/>
      <c r="F130" s="325">
        <v>0</v>
      </c>
      <c r="G130" s="455"/>
      <c r="H130" s="341"/>
    </row>
    <row r="131" spans="1:8" s="324" customFormat="1" hidden="1" x14ac:dyDescent="0.2">
      <c r="A131" s="338"/>
      <c r="B131" s="339"/>
      <c r="C131" s="325"/>
      <c r="D131" s="325"/>
      <c r="E131" s="325"/>
      <c r="F131" s="325"/>
      <c r="G131" s="343"/>
      <c r="H131" s="341"/>
    </row>
    <row r="132" spans="1:8" s="324" customFormat="1" hidden="1" x14ac:dyDescent="0.2">
      <c r="A132" s="338"/>
      <c r="B132" s="345" t="s">
        <v>366</v>
      </c>
      <c r="C132" s="325"/>
      <c r="D132" s="325"/>
      <c r="E132" s="325"/>
      <c r="F132" s="325"/>
      <c r="G132" s="343"/>
      <c r="H132" s="341"/>
    </row>
    <row r="133" spans="1:8" s="324" customFormat="1" hidden="1" x14ac:dyDescent="0.2">
      <c r="A133" s="338" t="s">
        <v>332</v>
      </c>
      <c r="B133" s="344" t="s">
        <v>364</v>
      </c>
      <c r="C133" s="325">
        <v>0</v>
      </c>
      <c r="D133" s="325">
        <v>7</v>
      </c>
      <c r="E133" s="325"/>
      <c r="F133" s="325">
        <v>0</v>
      </c>
      <c r="G133" s="453"/>
      <c r="H133" s="341"/>
    </row>
    <row r="134" spans="1:8" s="324" customFormat="1" hidden="1" x14ac:dyDescent="0.2">
      <c r="A134" s="338" t="s">
        <v>391</v>
      </c>
      <c r="B134" s="344" t="s">
        <v>375</v>
      </c>
      <c r="C134" s="325">
        <v>0</v>
      </c>
      <c r="D134" s="325">
        <v>7</v>
      </c>
      <c r="E134" s="325"/>
      <c r="F134" s="325">
        <v>0</v>
      </c>
      <c r="G134" s="454"/>
      <c r="H134" s="341"/>
    </row>
    <row r="135" spans="1:8" s="324" customFormat="1" hidden="1" x14ac:dyDescent="0.2">
      <c r="A135" s="338" t="s">
        <v>392</v>
      </c>
      <c r="B135" s="344" t="s">
        <v>375</v>
      </c>
      <c r="C135" s="325">
        <v>0</v>
      </c>
      <c r="D135" s="325">
        <v>7</v>
      </c>
      <c r="E135" s="325"/>
      <c r="F135" s="325">
        <v>0</v>
      </c>
      <c r="G135" s="454"/>
      <c r="H135" s="341"/>
    </row>
    <row r="136" spans="1:8" s="324" customFormat="1" hidden="1" x14ac:dyDescent="0.2">
      <c r="A136" s="338" t="s">
        <v>393</v>
      </c>
      <c r="B136" s="344" t="s">
        <v>375</v>
      </c>
      <c r="C136" s="325">
        <v>0</v>
      </c>
      <c r="D136" s="325">
        <v>7</v>
      </c>
      <c r="E136" s="325"/>
      <c r="F136" s="325">
        <v>0</v>
      </c>
      <c r="G136" s="454"/>
      <c r="H136" s="341"/>
    </row>
    <row r="137" spans="1:8" s="324" customFormat="1" hidden="1" x14ac:dyDescent="0.2">
      <c r="A137" s="338" t="s">
        <v>394</v>
      </c>
      <c r="B137" s="344" t="s">
        <v>375</v>
      </c>
      <c r="C137" s="325">
        <v>0</v>
      </c>
      <c r="D137" s="325">
        <v>7</v>
      </c>
      <c r="E137" s="325"/>
      <c r="F137" s="325">
        <v>0</v>
      </c>
      <c r="G137" s="454"/>
      <c r="H137" s="341"/>
    </row>
    <row r="138" spans="1:8" s="324" customFormat="1" hidden="1" x14ac:dyDescent="0.2">
      <c r="A138" s="338" t="s">
        <v>395</v>
      </c>
      <c r="B138" s="344" t="s">
        <v>375</v>
      </c>
      <c r="C138" s="325">
        <v>0</v>
      </c>
      <c r="D138" s="325">
        <v>7</v>
      </c>
      <c r="E138" s="325"/>
      <c r="F138" s="325">
        <v>0</v>
      </c>
      <c r="G138" s="454"/>
      <c r="H138" s="341"/>
    </row>
    <row r="139" spans="1:8" s="324" customFormat="1" hidden="1" x14ac:dyDescent="0.2">
      <c r="A139" s="338" t="s">
        <v>396</v>
      </c>
      <c r="B139" s="344" t="s">
        <v>375</v>
      </c>
      <c r="C139" s="325">
        <v>0</v>
      </c>
      <c r="D139" s="325">
        <v>7</v>
      </c>
      <c r="E139" s="325"/>
      <c r="F139" s="325">
        <v>0</v>
      </c>
      <c r="G139" s="455"/>
      <c r="H139" s="341"/>
    </row>
    <row r="140" spans="1:8" s="324" customFormat="1" hidden="1" x14ac:dyDescent="0.2">
      <c r="A140" s="338"/>
      <c r="B140" s="339"/>
      <c r="C140" s="325"/>
      <c r="D140" s="325"/>
      <c r="E140" s="325"/>
      <c r="F140" s="325"/>
      <c r="G140" s="343"/>
      <c r="H140" s="341"/>
    </row>
    <row r="141" spans="1:8" s="324" customFormat="1" hidden="1" x14ac:dyDescent="0.2">
      <c r="A141" s="338"/>
      <c r="B141" s="345" t="s">
        <v>324</v>
      </c>
      <c r="C141" s="325"/>
      <c r="D141" s="325"/>
      <c r="E141" s="325"/>
      <c r="F141" s="325"/>
      <c r="G141" s="343"/>
      <c r="H141" s="341"/>
    </row>
    <row r="142" spans="1:8" s="324" customFormat="1" hidden="1" x14ac:dyDescent="0.2">
      <c r="A142" s="338" t="s">
        <v>333</v>
      </c>
      <c r="B142" s="344" t="s">
        <v>388</v>
      </c>
      <c r="C142" s="325">
        <v>0</v>
      </c>
      <c r="D142" s="325">
        <v>7</v>
      </c>
      <c r="E142" s="325"/>
      <c r="F142" s="325">
        <v>0</v>
      </c>
      <c r="G142" s="453"/>
      <c r="H142" s="341"/>
    </row>
    <row r="143" spans="1:8" s="324" customFormat="1" hidden="1" x14ac:dyDescent="0.2">
      <c r="A143" s="338" t="s">
        <v>390</v>
      </c>
      <c r="B143" s="344" t="s">
        <v>375</v>
      </c>
      <c r="C143" s="325">
        <v>0</v>
      </c>
      <c r="D143" s="325">
        <v>7</v>
      </c>
      <c r="E143" s="325"/>
      <c r="F143" s="325">
        <v>0</v>
      </c>
      <c r="G143" s="455"/>
      <c r="H143" s="341"/>
    </row>
    <row r="144" spans="1:8" s="324" customFormat="1" hidden="1" x14ac:dyDescent="0.2">
      <c r="A144" s="338" t="s">
        <v>334</v>
      </c>
      <c r="B144" s="344" t="s">
        <v>389</v>
      </c>
      <c r="C144" s="325">
        <v>0</v>
      </c>
      <c r="D144" s="325">
        <v>7</v>
      </c>
      <c r="E144" s="325"/>
      <c r="F144" s="325">
        <v>0</v>
      </c>
      <c r="G144" s="343"/>
      <c r="H144" s="341"/>
    </row>
    <row r="145" spans="1:8" s="324" customFormat="1" hidden="1" x14ac:dyDescent="0.2">
      <c r="A145" s="338" t="s">
        <v>335</v>
      </c>
      <c r="B145" s="344" t="s">
        <v>343</v>
      </c>
      <c r="C145" s="325">
        <v>0</v>
      </c>
      <c r="D145" s="325">
        <v>6</v>
      </c>
      <c r="E145" s="325"/>
      <c r="F145" s="325">
        <v>0</v>
      </c>
      <c r="G145" s="343"/>
      <c r="H145" s="341"/>
    </row>
    <row r="146" spans="1:8" s="324" customFormat="1" hidden="1" x14ac:dyDescent="0.2">
      <c r="A146" s="338" t="s">
        <v>336</v>
      </c>
      <c r="B146" s="344" t="s">
        <v>344</v>
      </c>
      <c r="C146" s="325">
        <v>0</v>
      </c>
      <c r="D146" s="325">
        <v>7</v>
      </c>
      <c r="E146" s="325"/>
      <c r="F146" s="325">
        <v>0</v>
      </c>
      <c r="G146" s="343"/>
      <c r="H146" s="341"/>
    </row>
    <row r="147" spans="1:8" s="324" customFormat="1" hidden="1" x14ac:dyDescent="0.2">
      <c r="A147" s="338"/>
      <c r="B147" s="339"/>
      <c r="C147" s="325"/>
      <c r="D147" s="325"/>
      <c r="E147" s="325"/>
      <c r="F147" s="325"/>
      <c r="G147" s="343"/>
      <c r="H147" s="341"/>
    </row>
    <row r="148" spans="1:8" s="324" customFormat="1" hidden="1" x14ac:dyDescent="0.2">
      <c r="A148" s="338"/>
      <c r="B148" s="345" t="s">
        <v>325</v>
      </c>
      <c r="C148" s="325"/>
      <c r="D148" s="325"/>
      <c r="E148" s="325"/>
      <c r="F148" s="325"/>
      <c r="G148" s="343"/>
      <c r="H148" s="341"/>
    </row>
    <row r="149" spans="1:8" s="324" customFormat="1" hidden="1" x14ac:dyDescent="0.2">
      <c r="A149" s="338" t="s">
        <v>337</v>
      </c>
      <c r="B149" s="344" t="s">
        <v>441</v>
      </c>
      <c r="C149" s="325">
        <v>0</v>
      </c>
      <c r="D149" s="325">
        <v>7</v>
      </c>
      <c r="E149" s="325"/>
      <c r="F149" s="325">
        <v>0</v>
      </c>
      <c r="G149" s="343"/>
      <c r="H149" s="341"/>
    </row>
    <row r="150" spans="1:8" s="324" customFormat="1" hidden="1" x14ac:dyDescent="0.2">
      <c r="A150" s="338" t="s">
        <v>338</v>
      </c>
      <c r="B150" s="344" t="s">
        <v>345</v>
      </c>
      <c r="C150" s="325">
        <v>0</v>
      </c>
      <c r="D150" s="325">
        <v>7</v>
      </c>
      <c r="E150" s="325"/>
      <c r="F150" s="325">
        <v>0</v>
      </c>
      <c r="G150" s="343"/>
      <c r="H150" s="341"/>
    </row>
    <row r="151" spans="1:8" s="324" customFormat="1" hidden="1" x14ac:dyDescent="0.2">
      <c r="A151" s="338" t="s">
        <v>339</v>
      </c>
      <c r="B151" s="344" t="s">
        <v>346</v>
      </c>
      <c r="C151" s="325">
        <v>0</v>
      </c>
      <c r="D151" s="325">
        <v>7</v>
      </c>
      <c r="E151" s="325"/>
      <c r="F151" s="325">
        <v>0</v>
      </c>
      <c r="G151" s="453"/>
      <c r="H151" s="341"/>
    </row>
    <row r="152" spans="1:8" s="324" customFormat="1" hidden="1" x14ac:dyDescent="0.2">
      <c r="A152" s="338" t="s">
        <v>399</v>
      </c>
      <c r="B152" s="344" t="s">
        <v>375</v>
      </c>
      <c r="C152" s="325">
        <v>0</v>
      </c>
      <c r="D152" s="325">
        <v>7</v>
      </c>
      <c r="E152" s="325"/>
      <c r="F152" s="325">
        <v>0</v>
      </c>
      <c r="G152" s="455"/>
      <c r="H152" s="341"/>
    </row>
    <row r="153" spans="1:8" s="324" customFormat="1" hidden="1" x14ac:dyDescent="0.2">
      <c r="A153" s="338" t="s">
        <v>340</v>
      </c>
      <c r="B153" s="344" t="s">
        <v>397</v>
      </c>
      <c r="C153" s="325">
        <v>0</v>
      </c>
      <c r="D153" s="325">
        <v>7</v>
      </c>
      <c r="E153" s="325"/>
      <c r="F153" s="325">
        <v>0</v>
      </c>
      <c r="G153" s="343"/>
      <c r="H153" s="341"/>
    </row>
    <row r="154" spans="1:8" s="324" customFormat="1" hidden="1" x14ac:dyDescent="0.2">
      <c r="A154" s="338" t="s">
        <v>341</v>
      </c>
      <c r="B154" s="344" t="s">
        <v>398</v>
      </c>
      <c r="C154" s="325">
        <v>0</v>
      </c>
      <c r="D154" s="325">
        <v>7</v>
      </c>
      <c r="E154" s="325"/>
      <c r="F154" s="325">
        <v>0</v>
      </c>
      <c r="G154" s="343"/>
      <c r="H154" s="341"/>
    </row>
    <row r="155" spans="1:8" s="324" customFormat="1" hidden="1" x14ac:dyDescent="0.2">
      <c r="A155" s="338" t="s">
        <v>342</v>
      </c>
      <c r="B155" s="344" t="s">
        <v>347</v>
      </c>
      <c r="C155" s="325">
        <v>0</v>
      </c>
      <c r="D155" s="325">
        <v>5</v>
      </c>
      <c r="E155" s="325"/>
      <c r="F155" s="325">
        <v>0</v>
      </c>
      <c r="G155" s="343"/>
      <c r="H155" s="341"/>
    </row>
    <row r="156" spans="1:8" s="324" customFormat="1" hidden="1" x14ac:dyDescent="0.2">
      <c r="A156" s="338"/>
      <c r="B156" s="339"/>
      <c r="C156" s="325"/>
      <c r="D156" s="325"/>
      <c r="E156" s="325"/>
      <c r="F156" s="325"/>
      <c r="G156" s="343"/>
      <c r="H156" s="341"/>
    </row>
    <row r="157" spans="1:8" s="324" customFormat="1" hidden="1" x14ac:dyDescent="0.2">
      <c r="A157" s="338"/>
      <c r="B157" s="345" t="s">
        <v>331</v>
      </c>
      <c r="C157" s="325"/>
      <c r="D157" s="325"/>
      <c r="E157" s="325"/>
      <c r="F157" s="325"/>
      <c r="G157" s="343"/>
      <c r="H157" s="341"/>
    </row>
    <row r="158" spans="1:8" s="324" customFormat="1" hidden="1" x14ac:dyDescent="0.2">
      <c r="A158" s="338" t="s">
        <v>354</v>
      </c>
      <c r="B158" s="344" t="s">
        <v>348</v>
      </c>
      <c r="C158" s="325">
        <v>0</v>
      </c>
      <c r="D158" s="325">
        <v>5</v>
      </c>
      <c r="E158" s="325"/>
      <c r="F158" s="325">
        <v>0</v>
      </c>
      <c r="G158" s="343"/>
      <c r="H158" s="341"/>
    </row>
    <row r="159" spans="1:8" s="324" customFormat="1" ht="25.5" hidden="1" x14ac:dyDescent="0.2">
      <c r="A159" s="338" t="s">
        <v>355</v>
      </c>
      <c r="B159" s="344" t="s">
        <v>400</v>
      </c>
      <c r="C159" s="325">
        <v>0</v>
      </c>
      <c r="D159" s="325">
        <v>6</v>
      </c>
      <c r="E159" s="325"/>
      <c r="F159" s="325">
        <v>0</v>
      </c>
      <c r="G159" s="343"/>
      <c r="H159" s="341"/>
    </row>
    <row r="160" spans="1:8" s="324" customFormat="1" ht="25.5" hidden="1" x14ac:dyDescent="0.2">
      <c r="A160" s="338" t="s">
        <v>356</v>
      </c>
      <c r="B160" s="344" t="s">
        <v>401</v>
      </c>
      <c r="C160" s="325">
        <v>0</v>
      </c>
      <c r="D160" s="325">
        <v>6</v>
      </c>
      <c r="E160" s="325"/>
      <c r="F160" s="325">
        <v>0</v>
      </c>
      <c r="G160" s="343"/>
      <c r="H160" s="341"/>
    </row>
    <row r="161" spans="1:8" s="324" customFormat="1" hidden="1" x14ac:dyDescent="0.2">
      <c r="A161" s="338" t="s">
        <v>357</v>
      </c>
      <c r="B161" s="344" t="s">
        <v>402</v>
      </c>
      <c r="C161" s="325">
        <v>0</v>
      </c>
      <c r="D161" s="325">
        <v>5</v>
      </c>
      <c r="E161" s="325"/>
      <c r="F161" s="325">
        <v>0</v>
      </c>
      <c r="G161" s="343"/>
      <c r="H161" s="341"/>
    </row>
    <row r="162" spans="1:8" s="324" customFormat="1" hidden="1" x14ac:dyDescent="0.2">
      <c r="A162" s="338" t="s">
        <v>369</v>
      </c>
      <c r="B162" s="344" t="s">
        <v>403</v>
      </c>
      <c r="C162" s="325">
        <v>0</v>
      </c>
      <c r="D162" s="325">
        <v>5</v>
      </c>
      <c r="E162" s="325"/>
      <c r="F162" s="325">
        <v>0</v>
      </c>
      <c r="G162" s="343"/>
      <c r="H162" s="341"/>
    </row>
    <row r="163" spans="1:8" s="324" customFormat="1" hidden="1" x14ac:dyDescent="0.2">
      <c r="A163" s="338" t="s">
        <v>370</v>
      </c>
      <c r="B163" s="344" t="s">
        <v>349</v>
      </c>
      <c r="C163" s="325">
        <v>0</v>
      </c>
      <c r="D163" s="325">
        <v>7</v>
      </c>
      <c r="E163" s="325"/>
      <c r="F163" s="325">
        <v>0</v>
      </c>
      <c r="G163" s="453"/>
      <c r="H163" s="341"/>
    </row>
    <row r="164" spans="1:8" s="324" customFormat="1" hidden="1" x14ac:dyDescent="0.2">
      <c r="A164" s="338" t="s">
        <v>419</v>
      </c>
      <c r="B164" s="344" t="s">
        <v>375</v>
      </c>
      <c r="C164" s="325">
        <v>0</v>
      </c>
      <c r="D164" s="325">
        <v>7</v>
      </c>
      <c r="E164" s="325"/>
      <c r="F164" s="325">
        <v>0</v>
      </c>
      <c r="G164" s="455"/>
      <c r="H164" s="341"/>
    </row>
    <row r="165" spans="1:8" s="324" customFormat="1" hidden="1" x14ac:dyDescent="0.2">
      <c r="A165" s="338" t="s">
        <v>371</v>
      </c>
      <c r="B165" s="344" t="s">
        <v>350</v>
      </c>
      <c r="C165" s="325">
        <v>0</v>
      </c>
      <c r="D165" s="325">
        <v>12</v>
      </c>
      <c r="E165" s="325"/>
      <c r="F165" s="325">
        <v>0</v>
      </c>
      <c r="G165" s="343"/>
      <c r="H165" s="341"/>
    </row>
    <row r="166" spans="1:8" s="324" customFormat="1" hidden="1" x14ac:dyDescent="0.2">
      <c r="A166" s="338" t="s">
        <v>372</v>
      </c>
      <c r="B166" s="344" t="s">
        <v>404</v>
      </c>
      <c r="C166" s="325">
        <v>0</v>
      </c>
      <c r="D166" s="325">
        <v>6</v>
      </c>
      <c r="E166" s="325"/>
      <c r="F166" s="325">
        <v>0</v>
      </c>
      <c r="G166" s="343"/>
      <c r="H166" s="341"/>
    </row>
    <row r="167" spans="1:8" s="324" customFormat="1" hidden="1" x14ac:dyDescent="0.2">
      <c r="A167" s="338" t="s">
        <v>405</v>
      </c>
      <c r="B167" s="344" t="s">
        <v>409</v>
      </c>
      <c r="C167" s="325">
        <v>0</v>
      </c>
      <c r="D167" s="325">
        <v>6</v>
      </c>
      <c r="E167" s="325"/>
      <c r="F167" s="325">
        <v>0</v>
      </c>
      <c r="G167" s="343"/>
      <c r="H167" s="341"/>
    </row>
    <row r="168" spans="1:8" s="324" customFormat="1" hidden="1" x14ac:dyDescent="0.2">
      <c r="A168" s="338" t="s">
        <v>406</v>
      </c>
      <c r="B168" s="344" t="s">
        <v>351</v>
      </c>
      <c r="C168" s="325">
        <v>0</v>
      </c>
      <c r="D168" s="325">
        <v>5</v>
      </c>
      <c r="E168" s="325"/>
      <c r="F168" s="325">
        <v>0</v>
      </c>
      <c r="G168" s="343"/>
      <c r="H168" s="341"/>
    </row>
    <row r="169" spans="1:8" s="324" customFormat="1" hidden="1" x14ac:dyDescent="0.2">
      <c r="A169" s="338" t="s">
        <v>407</v>
      </c>
      <c r="B169" s="344" t="s">
        <v>352</v>
      </c>
      <c r="C169" s="325">
        <v>0</v>
      </c>
      <c r="D169" s="325">
        <v>5</v>
      </c>
      <c r="E169" s="325"/>
      <c r="F169" s="325">
        <v>0</v>
      </c>
      <c r="G169" s="343"/>
      <c r="H169" s="341"/>
    </row>
    <row r="170" spans="1:8" s="324" customFormat="1" hidden="1" x14ac:dyDescent="0.2">
      <c r="A170" s="338" t="s">
        <v>408</v>
      </c>
      <c r="B170" s="344" t="s">
        <v>283</v>
      </c>
      <c r="C170" s="325">
        <v>0</v>
      </c>
      <c r="D170" s="325">
        <v>7</v>
      </c>
      <c r="E170" s="325"/>
      <c r="F170" s="325">
        <v>0</v>
      </c>
      <c r="G170" s="343"/>
      <c r="H170" s="341"/>
    </row>
    <row r="171" spans="1:8" s="324" customFormat="1" hidden="1" x14ac:dyDescent="0.2">
      <c r="A171" s="338" t="s">
        <v>410</v>
      </c>
      <c r="B171" s="344" t="s">
        <v>353</v>
      </c>
      <c r="C171" s="325">
        <v>0</v>
      </c>
      <c r="D171" s="325">
        <v>6</v>
      </c>
      <c r="E171" s="325"/>
      <c r="F171" s="325">
        <v>0</v>
      </c>
      <c r="G171" s="343"/>
      <c r="H171" s="341"/>
    </row>
    <row r="172" spans="1:8" s="324" customFormat="1" hidden="1" x14ac:dyDescent="0.2">
      <c r="A172" s="338"/>
      <c r="B172" s="339"/>
      <c r="C172" s="325"/>
      <c r="D172" s="325"/>
      <c r="E172" s="325"/>
      <c r="F172" s="325"/>
      <c r="G172" s="343"/>
      <c r="H172" s="341"/>
    </row>
    <row r="173" spans="1:8" s="324" customFormat="1" hidden="1" x14ac:dyDescent="0.2">
      <c r="A173" s="338"/>
      <c r="B173" s="345" t="s">
        <v>359</v>
      </c>
      <c r="C173" s="325"/>
      <c r="D173" s="325"/>
      <c r="E173" s="325"/>
      <c r="F173" s="325"/>
      <c r="G173" s="343"/>
      <c r="H173" s="341"/>
    </row>
    <row r="174" spans="1:8" s="324" customFormat="1" hidden="1" x14ac:dyDescent="0.2">
      <c r="A174" s="338" t="s">
        <v>411</v>
      </c>
      <c r="B174" s="344" t="s">
        <v>420</v>
      </c>
      <c r="C174" s="325">
        <v>0</v>
      </c>
      <c r="D174" s="325">
        <v>6</v>
      </c>
      <c r="E174" s="325"/>
      <c r="F174" s="325">
        <v>0</v>
      </c>
      <c r="G174" s="343"/>
      <c r="H174" s="341"/>
    </row>
    <row r="175" spans="1:8" s="324" customFormat="1" hidden="1" x14ac:dyDescent="0.2">
      <c r="A175" s="338"/>
      <c r="B175" s="339"/>
      <c r="C175" s="325"/>
      <c r="D175" s="325"/>
      <c r="E175" s="325"/>
      <c r="F175" s="325"/>
      <c r="G175" s="343"/>
      <c r="H175" s="341"/>
    </row>
    <row r="176" spans="1:8" s="324" customFormat="1" hidden="1" x14ac:dyDescent="0.2">
      <c r="A176" s="338"/>
      <c r="B176" s="345" t="s">
        <v>360</v>
      </c>
      <c r="C176" s="325"/>
      <c r="D176" s="325"/>
      <c r="E176" s="325"/>
      <c r="F176" s="325"/>
      <c r="G176" s="343"/>
      <c r="H176" s="341"/>
    </row>
    <row r="177" spans="1:8" s="324" customFormat="1" hidden="1" x14ac:dyDescent="0.2">
      <c r="A177" s="338" t="s">
        <v>412</v>
      </c>
      <c r="B177" s="344" t="s">
        <v>442</v>
      </c>
      <c r="C177" s="325">
        <v>0</v>
      </c>
      <c r="D177" s="325">
        <v>7</v>
      </c>
      <c r="E177" s="325"/>
      <c r="F177" s="325">
        <v>0</v>
      </c>
      <c r="G177" s="343"/>
      <c r="H177" s="341"/>
    </row>
    <row r="178" spans="1:8" s="324" customFormat="1" hidden="1" x14ac:dyDescent="0.2">
      <c r="A178" s="338"/>
      <c r="B178" s="339"/>
      <c r="C178" s="325"/>
      <c r="D178" s="325"/>
      <c r="E178" s="325"/>
      <c r="F178" s="325"/>
      <c r="G178" s="343"/>
      <c r="H178" s="341"/>
    </row>
    <row r="179" spans="1:8" s="324" customFormat="1" hidden="1" x14ac:dyDescent="0.2">
      <c r="A179" s="338"/>
      <c r="B179" s="345" t="s">
        <v>359</v>
      </c>
      <c r="C179" s="325"/>
      <c r="D179" s="325"/>
      <c r="E179" s="325"/>
      <c r="F179" s="325"/>
      <c r="G179" s="343"/>
      <c r="H179" s="341"/>
    </row>
    <row r="180" spans="1:8" s="324" customFormat="1" hidden="1" x14ac:dyDescent="0.2">
      <c r="A180" s="338" t="s">
        <v>413</v>
      </c>
      <c r="B180" s="344" t="s">
        <v>363</v>
      </c>
      <c r="C180" s="325">
        <v>0</v>
      </c>
      <c r="D180" s="325">
        <v>6</v>
      </c>
      <c r="E180" s="325"/>
      <c r="F180" s="325">
        <v>0</v>
      </c>
      <c r="G180" s="343"/>
      <c r="H180" s="341"/>
    </row>
    <row r="181" spans="1:8" s="324" customFormat="1" hidden="1" x14ac:dyDescent="0.2">
      <c r="A181" s="338"/>
      <c r="B181" s="339"/>
      <c r="C181" s="325"/>
      <c r="D181" s="325"/>
      <c r="E181" s="325"/>
      <c r="F181" s="325"/>
      <c r="G181" s="343"/>
      <c r="H181" s="341"/>
    </row>
    <row r="182" spans="1:8" s="324" customFormat="1" hidden="1" x14ac:dyDescent="0.2">
      <c r="A182" s="338"/>
      <c r="B182" s="345" t="s">
        <v>360</v>
      </c>
      <c r="C182" s="325"/>
      <c r="D182" s="325"/>
      <c r="E182" s="325"/>
      <c r="F182" s="325"/>
      <c r="G182" s="343"/>
      <c r="H182" s="341"/>
    </row>
    <row r="183" spans="1:8" s="324" customFormat="1" hidden="1" x14ac:dyDescent="0.2">
      <c r="A183" s="338" t="s">
        <v>414</v>
      </c>
      <c r="B183" s="344" t="s">
        <v>421</v>
      </c>
      <c r="C183" s="325">
        <v>0</v>
      </c>
      <c r="D183" s="325">
        <v>7</v>
      </c>
      <c r="E183" s="325"/>
      <c r="F183" s="325">
        <v>0</v>
      </c>
      <c r="G183" s="343"/>
      <c r="H183" s="341"/>
    </row>
    <row r="184" spans="1:8" s="324" customFormat="1" hidden="1" x14ac:dyDescent="0.2">
      <c r="A184" s="338" t="s">
        <v>415</v>
      </c>
      <c r="B184" s="344" t="s">
        <v>422</v>
      </c>
      <c r="C184" s="325">
        <v>0</v>
      </c>
      <c r="D184" s="325">
        <v>7</v>
      </c>
      <c r="E184" s="325"/>
      <c r="F184" s="325">
        <v>0</v>
      </c>
      <c r="G184" s="343"/>
      <c r="H184" s="341"/>
    </row>
    <row r="185" spans="1:8" s="324" customFormat="1" hidden="1" x14ac:dyDescent="0.2">
      <c r="A185" s="338" t="s">
        <v>416</v>
      </c>
      <c r="B185" s="344" t="s">
        <v>358</v>
      </c>
      <c r="C185" s="325">
        <v>0</v>
      </c>
      <c r="D185" s="325">
        <v>7</v>
      </c>
      <c r="E185" s="325"/>
      <c r="F185" s="325">
        <v>0</v>
      </c>
      <c r="G185" s="343"/>
      <c r="H185" s="341"/>
    </row>
    <row r="186" spans="1:8" s="324" customFormat="1" hidden="1" x14ac:dyDescent="0.2">
      <c r="A186" s="338" t="s">
        <v>417</v>
      </c>
      <c r="B186" s="344" t="s">
        <v>423</v>
      </c>
      <c r="C186" s="325">
        <v>0</v>
      </c>
      <c r="D186" s="325">
        <v>7</v>
      </c>
      <c r="E186" s="325"/>
      <c r="F186" s="325">
        <v>0</v>
      </c>
      <c r="G186" s="343"/>
      <c r="H186" s="341"/>
    </row>
    <row r="187" spans="1:8" s="324" customFormat="1" hidden="1" x14ac:dyDescent="0.2">
      <c r="A187" s="338"/>
      <c r="B187" s="339"/>
      <c r="C187" s="325"/>
      <c r="D187" s="325"/>
      <c r="E187" s="325"/>
      <c r="F187" s="325"/>
      <c r="G187" s="343"/>
      <c r="H187" s="341"/>
    </row>
    <row r="188" spans="1:8" s="324" customFormat="1" hidden="1" x14ac:dyDescent="0.2">
      <c r="A188" s="338"/>
      <c r="B188" s="345" t="s">
        <v>367</v>
      </c>
      <c r="C188" s="325"/>
      <c r="D188" s="325"/>
      <c r="E188" s="325"/>
      <c r="F188" s="325"/>
      <c r="G188" s="343"/>
      <c r="H188" s="341"/>
    </row>
    <row r="189" spans="1:8" s="324" customFormat="1" hidden="1" x14ac:dyDescent="0.2">
      <c r="A189" s="338" t="s">
        <v>418</v>
      </c>
      <c r="B189" s="344" t="s">
        <v>365</v>
      </c>
      <c r="C189" s="325">
        <v>0</v>
      </c>
      <c r="D189" s="325">
        <v>7</v>
      </c>
      <c r="E189" s="325"/>
      <c r="F189" s="325">
        <v>0</v>
      </c>
      <c r="G189" s="453"/>
      <c r="H189" s="341"/>
    </row>
    <row r="190" spans="1:8" s="324" customFormat="1" hidden="1" x14ac:dyDescent="0.2">
      <c r="A190" s="338" t="s">
        <v>424</v>
      </c>
      <c r="B190" s="344" t="s">
        <v>375</v>
      </c>
      <c r="C190" s="325">
        <v>0</v>
      </c>
      <c r="D190" s="325">
        <v>7</v>
      </c>
      <c r="E190" s="325"/>
      <c r="F190" s="325">
        <v>0</v>
      </c>
      <c r="G190" s="454"/>
      <c r="H190" s="341"/>
    </row>
    <row r="191" spans="1:8" s="324" customFormat="1" hidden="1" x14ac:dyDescent="0.2">
      <c r="A191" s="338" t="s">
        <v>425</v>
      </c>
      <c r="B191" s="344" t="s">
        <v>375</v>
      </c>
      <c r="C191" s="325">
        <v>0</v>
      </c>
      <c r="D191" s="325">
        <v>7</v>
      </c>
      <c r="E191" s="325"/>
      <c r="F191" s="325">
        <v>0</v>
      </c>
      <c r="G191" s="454"/>
      <c r="H191" s="341"/>
    </row>
    <row r="192" spans="1:8" s="324" customFormat="1" hidden="1" x14ac:dyDescent="0.2">
      <c r="A192" s="338" t="s">
        <v>426</v>
      </c>
      <c r="B192" s="344" t="s">
        <v>375</v>
      </c>
      <c r="C192" s="325">
        <v>0</v>
      </c>
      <c r="D192" s="325">
        <v>7</v>
      </c>
      <c r="E192" s="325"/>
      <c r="F192" s="325">
        <v>0</v>
      </c>
      <c r="G192" s="454"/>
      <c r="H192" s="341"/>
    </row>
    <row r="193" spans="1:8" s="324" customFormat="1" hidden="1" x14ac:dyDescent="0.2">
      <c r="A193" s="338" t="s">
        <v>427</v>
      </c>
      <c r="B193" s="344" t="s">
        <v>375</v>
      </c>
      <c r="C193" s="325">
        <v>0</v>
      </c>
      <c r="D193" s="325">
        <v>7</v>
      </c>
      <c r="E193" s="325"/>
      <c r="F193" s="325">
        <v>0</v>
      </c>
      <c r="G193" s="454"/>
      <c r="H193" s="341"/>
    </row>
    <row r="194" spans="1:8" s="324" customFormat="1" hidden="1" x14ac:dyDescent="0.2">
      <c r="A194" s="338" t="s">
        <v>428</v>
      </c>
      <c r="B194" s="344" t="s">
        <v>375</v>
      </c>
      <c r="C194" s="325">
        <v>0</v>
      </c>
      <c r="D194" s="325">
        <v>7</v>
      </c>
      <c r="E194" s="325"/>
      <c r="F194" s="325">
        <v>0</v>
      </c>
      <c r="G194" s="454"/>
      <c r="H194" s="341"/>
    </row>
    <row r="195" spans="1:8" s="324" customFormat="1" hidden="1" x14ac:dyDescent="0.2">
      <c r="A195" s="338" t="s">
        <v>429</v>
      </c>
      <c r="B195" s="344" t="s">
        <v>375</v>
      </c>
      <c r="C195" s="325">
        <v>0</v>
      </c>
      <c r="D195" s="325">
        <v>7</v>
      </c>
      <c r="E195" s="325"/>
      <c r="F195" s="325">
        <v>0</v>
      </c>
      <c r="G195" s="455"/>
      <c r="H195" s="341"/>
    </row>
    <row r="196" spans="1:8" s="324" customFormat="1" hidden="1" x14ac:dyDescent="0.2">
      <c r="A196" s="338" t="s">
        <v>430</v>
      </c>
      <c r="B196" s="344" t="s">
        <v>432</v>
      </c>
      <c r="C196" s="325">
        <v>0</v>
      </c>
      <c r="D196" s="325">
        <v>7</v>
      </c>
      <c r="E196" s="325"/>
      <c r="F196" s="325">
        <v>0</v>
      </c>
      <c r="G196" s="453"/>
      <c r="H196" s="341"/>
    </row>
    <row r="197" spans="1:8" s="324" customFormat="1" hidden="1" x14ac:dyDescent="0.2">
      <c r="A197" s="338" t="s">
        <v>434</v>
      </c>
      <c r="B197" s="344" t="s">
        <v>375</v>
      </c>
      <c r="C197" s="325">
        <v>0</v>
      </c>
      <c r="D197" s="325">
        <v>7</v>
      </c>
      <c r="E197" s="325"/>
      <c r="F197" s="325">
        <v>0</v>
      </c>
      <c r="G197" s="455"/>
      <c r="H197" s="341"/>
    </row>
    <row r="198" spans="1:8" s="324" customFormat="1" hidden="1" x14ac:dyDescent="0.2">
      <c r="A198" s="338" t="s">
        <v>431</v>
      </c>
      <c r="B198" s="344" t="s">
        <v>433</v>
      </c>
      <c r="C198" s="325"/>
      <c r="D198" s="325">
        <v>7</v>
      </c>
      <c r="E198" s="325"/>
      <c r="F198" s="325">
        <v>0</v>
      </c>
      <c r="G198" s="453"/>
      <c r="H198" s="341"/>
    </row>
    <row r="199" spans="1:8" s="324" customFormat="1" hidden="1" x14ac:dyDescent="0.2">
      <c r="A199" s="338" t="s">
        <v>435</v>
      </c>
      <c r="B199" s="344" t="s">
        <v>375</v>
      </c>
      <c r="C199" s="325">
        <v>0</v>
      </c>
      <c r="D199" s="325">
        <v>7</v>
      </c>
      <c r="E199" s="325"/>
      <c r="F199" s="325">
        <v>0</v>
      </c>
      <c r="G199" s="454"/>
      <c r="H199" s="341"/>
    </row>
    <row r="200" spans="1:8" s="324" customFormat="1" hidden="1" x14ac:dyDescent="0.2">
      <c r="A200" s="338" t="s">
        <v>436</v>
      </c>
      <c r="B200" s="344" t="s">
        <v>375</v>
      </c>
      <c r="C200" s="325">
        <v>0</v>
      </c>
      <c r="D200" s="325">
        <v>7</v>
      </c>
      <c r="E200" s="325"/>
      <c r="F200" s="325">
        <v>0</v>
      </c>
      <c r="G200" s="454"/>
      <c r="H200" s="341"/>
    </row>
    <row r="201" spans="1:8" s="324" customFormat="1" hidden="1" x14ac:dyDescent="0.2">
      <c r="A201" s="338" t="s">
        <v>437</v>
      </c>
      <c r="B201" s="344" t="s">
        <v>375</v>
      </c>
      <c r="C201" s="325">
        <v>0</v>
      </c>
      <c r="D201" s="325">
        <v>7</v>
      </c>
      <c r="E201" s="325"/>
      <c r="F201" s="325">
        <v>0</v>
      </c>
      <c r="G201" s="455"/>
      <c r="H201" s="341"/>
    </row>
    <row r="202" spans="1:8" s="324" customFormat="1" hidden="1" x14ac:dyDescent="0.2">
      <c r="A202" s="338"/>
      <c r="B202" s="339"/>
      <c r="C202" s="325"/>
      <c r="D202" s="325"/>
      <c r="E202" s="325"/>
      <c r="F202" s="325"/>
      <c r="G202" s="343"/>
      <c r="H202" s="341"/>
    </row>
    <row r="203" spans="1:8" s="324" customFormat="1" hidden="1" x14ac:dyDescent="0.2">
      <c r="A203" s="338"/>
      <c r="B203" s="345" t="s">
        <v>368</v>
      </c>
      <c r="C203" s="325"/>
      <c r="D203" s="325"/>
      <c r="E203" s="325"/>
      <c r="F203" s="325"/>
      <c r="G203" s="343"/>
      <c r="H203" s="341"/>
    </row>
    <row r="204" spans="1:8" s="324" customFormat="1" hidden="1" x14ac:dyDescent="0.2">
      <c r="A204" s="338" t="s">
        <v>438</v>
      </c>
      <c r="B204" s="344" t="s">
        <v>364</v>
      </c>
      <c r="C204" s="325">
        <v>0</v>
      </c>
      <c r="D204" s="346" t="s">
        <v>439</v>
      </c>
      <c r="E204" s="325"/>
      <c r="F204" s="325">
        <v>0</v>
      </c>
      <c r="G204" s="343"/>
      <c r="H204" s="341"/>
    </row>
    <row r="205" spans="1:8" s="324" customFormat="1" hidden="1" x14ac:dyDescent="0.2">
      <c r="A205" s="338" t="s">
        <v>267</v>
      </c>
      <c r="B205" s="339" t="s">
        <v>481</v>
      </c>
      <c r="C205" s="325">
        <v>411.14</v>
      </c>
      <c r="D205" s="325">
        <v>6</v>
      </c>
      <c r="E205" s="325"/>
      <c r="F205" s="325">
        <v>0</v>
      </c>
      <c r="G205" s="343"/>
      <c r="H205" s="341"/>
    </row>
    <row r="206" spans="1:8" hidden="1" x14ac:dyDescent="0.2">
      <c r="A206" s="169"/>
      <c r="B206" s="120"/>
      <c r="C206" s="126"/>
      <c r="D206" s="126"/>
      <c r="E206" s="126"/>
      <c r="F206" s="126"/>
      <c r="G206" s="126"/>
      <c r="H206" s="26"/>
    </row>
    <row r="207" spans="1:8" ht="12.75" customHeight="1" x14ac:dyDescent="0.2">
      <c r="B207" s="459" t="s">
        <v>211</v>
      </c>
      <c r="C207" s="460"/>
      <c r="D207" s="461"/>
      <c r="E207" s="9"/>
      <c r="F207" s="9">
        <v>2423.8199999999997</v>
      </c>
      <c r="G207" s="188"/>
      <c r="H207" s="26"/>
    </row>
    <row r="208" spans="1:8" x14ac:dyDescent="0.2">
      <c r="A208" s="449" t="s">
        <v>13</v>
      </c>
      <c r="B208" s="449"/>
      <c r="C208" s="449"/>
      <c r="D208" s="449"/>
      <c r="E208" s="449"/>
      <c r="F208" s="449"/>
      <c r="G208" s="225">
        <v>383873.37</v>
      </c>
      <c r="H208" s="26">
        <v>158.37536203183407</v>
      </c>
    </row>
    <row r="210" spans="6:8" x14ac:dyDescent="0.2">
      <c r="G210" s="26"/>
      <c r="H210" s="122"/>
    </row>
    <row r="211" spans="6:8" x14ac:dyDescent="0.2">
      <c r="H211" s="122"/>
    </row>
    <row r="212" spans="6:8" x14ac:dyDescent="0.2">
      <c r="H212" s="122"/>
    </row>
    <row r="213" spans="6:8" x14ac:dyDescent="0.2">
      <c r="F213" s="195"/>
    </row>
  </sheetData>
  <mergeCells count="23">
    <mergeCell ref="B207:D207"/>
    <mergeCell ref="G198:G201"/>
    <mergeCell ref="G196:G197"/>
    <mergeCell ref="A15:G15"/>
    <mergeCell ref="A208:F208"/>
    <mergeCell ref="G109:G112"/>
    <mergeCell ref="G115:G117"/>
    <mergeCell ref="G128:G130"/>
    <mergeCell ref="G142:G143"/>
    <mergeCell ref="G133:G139"/>
    <mergeCell ref="G151:G152"/>
    <mergeCell ref="G163:G164"/>
    <mergeCell ref="G189:G195"/>
    <mergeCell ref="G41:G45"/>
    <mergeCell ref="A3:G3"/>
    <mergeCell ref="G100:G102"/>
    <mergeCell ref="G26:G27"/>
    <mergeCell ref="G56:G57"/>
    <mergeCell ref="G20:G21"/>
    <mergeCell ref="G78:G80"/>
    <mergeCell ref="G66:G68"/>
    <mergeCell ref="G84:G85"/>
    <mergeCell ref="G23:G24"/>
  </mergeCells>
  <phoneticPr fontId="10" type="noConversion"/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>
    <tabColor rgb="FF00B050"/>
  </sheetPr>
  <dimension ref="A1:N54"/>
  <sheetViews>
    <sheetView view="pageBreakPreview" topLeftCell="A15" zoomScaleNormal="100" zoomScaleSheetLayoutView="100" workbookViewId="0">
      <selection activeCell="J15" sqref="J1:Q104857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ht="16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2.75" customHeight="1" x14ac:dyDescent="0.2">
      <c r="A4" s="39"/>
      <c r="B4" s="39"/>
      <c r="C4" s="39"/>
      <c r="D4" s="39"/>
      <c r="E4" s="39"/>
      <c r="F4" s="39"/>
      <c r="G4" s="39"/>
      <c r="H4" s="39"/>
      <c r="I4" s="245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">
        <v>524</v>
      </c>
      <c r="B6" s="39"/>
      <c r="C6" s="39"/>
      <c r="D6" s="39"/>
      <c r="E6" s="39"/>
      <c r="G6" s="246" t="s">
        <v>27</v>
      </c>
      <c r="H6" s="39"/>
      <c r="I6" s="245"/>
    </row>
    <row r="7" spans="1:10" ht="12.75" customHeight="1" x14ac:dyDescent="0.2">
      <c r="A7" s="116" t="s">
        <v>525</v>
      </c>
      <c r="B7" s="39"/>
      <c r="C7" s="39"/>
      <c r="D7" s="39"/>
      <c r="E7" s="39"/>
      <c r="G7" s="246" t="s">
        <v>526</v>
      </c>
      <c r="J7" s="39"/>
    </row>
    <row r="8" spans="1:10" ht="12.75" customHeight="1" x14ac:dyDescent="0.2">
      <c r="A8" s="116" t="s">
        <v>527</v>
      </c>
      <c r="B8" s="39"/>
      <c r="C8" s="39"/>
      <c r="D8" s="39"/>
      <c r="E8" s="39"/>
      <c r="G8" s="246" t="s">
        <v>528</v>
      </c>
      <c r="J8" s="39"/>
    </row>
    <row r="9" spans="1:10" ht="12.75" customHeight="1" x14ac:dyDescent="0.2">
      <c r="A9" s="116" t="s">
        <v>529</v>
      </c>
      <c r="B9" s="39"/>
      <c r="C9" s="39"/>
      <c r="D9" s="39"/>
      <c r="E9" s="39"/>
      <c r="G9" s="246" t="s">
        <v>530</v>
      </c>
      <c r="J9" s="39"/>
    </row>
    <row r="10" spans="1:10" ht="12.75" customHeight="1" x14ac:dyDescent="0.2">
      <c r="B10" s="39"/>
      <c r="C10" s="39"/>
      <c r="D10" s="39"/>
      <c r="E10" s="39"/>
      <c r="G10" s="246" t="s">
        <v>531</v>
      </c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5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">
        <v>539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">
        <v>540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">
        <v>538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443" t="s">
        <v>51</v>
      </c>
      <c r="B21" s="443" t="s">
        <v>35</v>
      </c>
      <c r="C21" s="463" t="s">
        <v>113</v>
      </c>
      <c r="D21" s="463"/>
      <c r="E21" s="443" t="s">
        <v>38</v>
      </c>
      <c r="F21" s="443" t="s">
        <v>22</v>
      </c>
      <c r="G21" s="443" t="s">
        <v>17</v>
      </c>
      <c r="H21" s="443" t="s">
        <v>29</v>
      </c>
      <c r="I21" s="443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">
        <v>2</v>
      </c>
      <c r="B23" s="273" t="s">
        <v>153</v>
      </c>
      <c r="C23" s="274"/>
      <c r="D23" s="274"/>
      <c r="E23" s="275"/>
      <c r="F23" s="270"/>
      <c r="G23" s="270"/>
      <c r="H23" s="270"/>
      <c r="I23" s="271">
        <v>2316.17</v>
      </c>
    </row>
    <row r="24" spans="1:14" x14ac:dyDescent="0.2">
      <c r="A24" s="275" t="s">
        <v>3</v>
      </c>
      <c r="B24" s="276" t="s">
        <v>271</v>
      </c>
      <c r="C24" s="464" t="s">
        <v>262</v>
      </c>
      <c r="D24" s="464"/>
      <c r="E24" s="277" t="s">
        <v>4</v>
      </c>
      <c r="F24" s="278">
        <v>1403.74</v>
      </c>
      <c r="G24" s="279">
        <v>1.6500000000000001</v>
      </c>
      <c r="H24" s="278">
        <v>2316.17</v>
      </c>
      <c r="I24" s="271"/>
      <c r="J24" s="280"/>
      <c r="K24" s="280"/>
      <c r="L24" s="280"/>
      <c r="M24" s="280"/>
    </row>
    <row r="25" spans="1:14" s="42" customFormat="1" hidden="1" x14ac:dyDescent="0.2">
      <c r="A25" s="277" t="s">
        <v>240</v>
      </c>
      <c r="B25" s="322" t="s">
        <v>373</v>
      </c>
      <c r="C25" s="464" t="s">
        <v>262</v>
      </c>
      <c r="D25" s="464"/>
      <c r="E25" s="277" t="s">
        <v>4</v>
      </c>
      <c r="F25" s="278">
        <v>0</v>
      </c>
      <c r="G25" s="279">
        <v>1.6500000000000001</v>
      </c>
      <c r="H25" s="278">
        <v>0</v>
      </c>
      <c r="I25" s="271"/>
      <c r="J25" s="280"/>
      <c r="K25" s="280"/>
      <c r="L25" s="280"/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">
        <v>5</v>
      </c>
      <c r="B27" s="273" t="s">
        <v>147</v>
      </c>
      <c r="C27" s="213"/>
      <c r="D27" s="212"/>
      <c r="E27" s="277"/>
      <c r="F27" s="278"/>
      <c r="G27" s="279"/>
      <c r="H27" s="278"/>
      <c r="I27" s="271">
        <v>1010.69</v>
      </c>
      <c r="J27" s="280"/>
      <c r="K27" s="280"/>
      <c r="L27" s="280"/>
      <c r="M27" s="280"/>
      <c r="N27" s="280"/>
    </row>
    <row r="28" spans="1:14" s="42" customFormat="1" x14ac:dyDescent="0.2">
      <c r="A28" s="277" t="s">
        <v>6</v>
      </c>
      <c r="B28" s="284" t="s">
        <v>148</v>
      </c>
      <c r="C28" s="213" t="s">
        <v>14</v>
      </c>
      <c r="D28" s="213">
        <v>100575</v>
      </c>
      <c r="E28" s="277" t="s">
        <v>4</v>
      </c>
      <c r="F28" s="278">
        <v>1403.74</v>
      </c>
      <c r="G28" s="279">
        <v>0.72</v>
      </c>
      <c r="H28" s="278">
        <v>1010.69</v>
      </c>
      <c r="I28" s="271"/>
      <c r="J28" s="280"/>
      <c r="K28" s="280"/>
      <c r="L28" s="280"/>
      <c r="M28" s="280"/>
      <c r="N28" s="280"/>
    </row>
    <row r="29" spans="1:14" s="42" customFormat="1" ht="25.5" hidden="1" x14ac:dyDescent="0.2">
      <c r="A29" s="277" t="s">
        <v>212</v>
      </c>
      <c r="B29" s="323" t="s">
        <v>253</v>
      </c>
      <c r="C29" s="213" t="s">
        <v>14</v>
      </c>
      <c r="D29" s="213">
        <v>100575</v>
      </c>
      <c r="E29" s="277" t="s">
        <v>4</v>
      </c>
      <c r="F29" s="278">
        <v>0</v>
      </c>
      <c r="G29" s="279">
        <v>0.72</v>
      </c>
      <c r="H29" s="278">
        <v>0</v>
      </c>
      <c r="I29" s="271"/>
      <c r="J29" s="280"/>
      <c r="K29" s="280"/>
      <c r="L29" s="280"/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">
        <v>8</v>
      </c>
      <c r="B31" s="273" t="s">
        <v>149</v>
      </c>
      <c r="C31" s="212"/>
      <c r="D31" s="212"/>
      <c r="E31" s="277"/>
      <c r="F31" s="278"/>
      <c r="G31" s="279"/>
      <c r="H31" s="278"/>
      <c r="I31" s="271">
        <v>192228.15000000002</v>
      </c>
      <c r="J31" s="280"/>
      <c r="K31" s="280"/>
      <c r="L31" s="280"/>
      <c r="M31" s="280"/>
      <c r="N31" s="280"/>
    </row>
    <row r="32" spans="1:14" s="42" customFormat="1" ht="25.5" x14ac:dyDescent="0.2">
      <c r="A32" s="277" t="s">
        <v>9</v>
      </c>
      <c r="B32" s="284" t="s">
        <v>210</v>
      </c>
      <c r="C32" s="464" t="s">
        <v>263</v>
      </c>
      <c r="D32" s="464"/>
      <c r="E32" s="277" t="s">
        <v>4</v>
      </c>
      <c r="F32" s="278">
        <v>1403.74</v>
      </c>
      <c r="G32" s="279">
        <v>134.32999999999998</v>
      </c>
      <c r="H32" s="278">
        <v>188564.39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">
        <v>107</v>
      </c>
      <c r="B33" s="323" t="s">
        <v>247</v>
      </c>
      <c r="C33" s="464" t="s">
        <v>263</v>
      </c>
      <c r="D33" s="464"/>
      <c r="E33" s="277" t="s">
        <v>4</v>
      </c>
      <c r="F33" s="278">
        <v>0</v>
      </c>
      <c r="G33" s="279">
        <v>134.32999999999998</v>
      </c>
      <c r="H33" s="278"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">
        <v>107</v>
      </c>
      <c r="B34" s="281" t="s">
        <v>194</v>
      </c>
      <c r="C34" s="464" t="s">
        <v>264</v>
      </c>
      <c r="D34" s="464"/>
      <c r="E34" s="277" t="s">
        <v>4</v>
      </c>
      <c r="F34" s="278">
        <v>1403.74</v>
      </c>
      <c r="G34" s="279">
        <v>2.61</v>
      </c>
      <c r="H34" s="278">
        <v>3663.76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">
        <v>241</v>
      </c>
      <c r="B35" s="322" t="s">
        <v>254</v>
      </c>
      <c r="C35" s="464" t="s">
        <v>264</v>
      </c>
      <c r="D35" s="464"/>
      <c r="E35" s="277" t="s">
        <v>4</v>
      </c>
      <c r="F35" s="278">
        <v>0</v>
      </c>
      <c r="G35" s="279">
        <v>2.61</v>
      </c>
      <c r="H35" s="278"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">
        <v>10</v>
      </c>
      <c r="B37" s="273" t="s">
        <v>150</v>
      </c>
      <c r="C37" s="212"/>
      <c r="D37" s="212"/>
      <c r="E37" s="277"/>
      <c r="F37" s="278"/>
      <c r="G37" s="279"/>
      <c r="H37" s="278"/>
      <c r="I37" s="271">
        <v>26308.73</v>
      </c>
      <c r="J37" s="280"/>
      <c r="K37" s="280"/>
      <c r="L37" s="280"/>
      <c r="M37" s="280"/>
      <c r="N37" s="280"/>
    </row>
    <row r="38" spans="1:14" s="42" customFormat="1" ht="25.5" x14ac:dyDescent="0.2">
      <c r="A38" s="277" t="s">
        <v>151</v>
      </c>
      <c r="B38" s="284" t="s">
        <v>193</v>
      </c>
      <c r="C38" s="213" t="s">
        <v>14</v>
      </c>
      <c r="D38" s="213">
        <v>94273</v>
      </c>
      <c r="E38" s="277" t="s">
        <v>30</v>
      </c>
      <c r="F38" s="278">
        <v>474.94</v>
      </c>
      <c r="G38" s="279">
        <v>50.78</v>
      </c>
      <c r="H38" s="278">
        <v>24117.45</v>
      </c>
      <c r="I38" s="271"/>
      <c r="J38" s="280"/>
      <c r="K38" s="280"/>
      <c r="L38" s="280"/>
      <c r="M38" s="280"/>
      <c r="N38" s="280"/>
    </row>
    <row r="39" spans="1:14" s="211" customFormat="1" x14ac:dyDescent="0.2">
      <c r="A39" s="277" t="s">
        <v>152</v>
      </c>
      <c r="B39" s="284" t="s">
        <v>171</v>
      </c>
      <c r="C39" s="464" t="s">
        <v>269</v>
      </c>
      <c r="D39" s="464"/>
      <c r="E39" s="277" t="s">
        <v>30</v>
      </c>
      <c r="F39" s="278">
        <v>14</v>
      </c>
      <c r="G39" s="279">
        <v>156.52000000000001</v>
      </c>
      <c r="H39" s="278">
        <v>2191.2800000000002</v>
      </c>
      <c r="I39" s="271"/>
      <c r="J39" s="286"/>
      <c r="K39" s="286"/>
      <c r="L39" s="286"/>
      <c r="M39" s="286"/>
      <c r="N39" s="286"/>
    </row>
    <row r="40" spans="1:14" s="211" customFormat="1" x14ac:dyDescent="0.2">
      <c r="A40" s="299"/>
      <c r="B40" s="284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hidden="1" x14ac:dyDescent="0.2">
      <c r="A41" s="269" t="s">
        <v>232</v>
      </c>
      <c r="B41" s="273" t="s">
        <v>456</v>
      </c>
      <c r="C41" s="212"/>
      <c r="D41" s="212"/>
      <c r="E41" s="277"/>
      <c r="F41" s="278"/>
      <c r="G41" s="279"/>
      <c r="H41" s="278"/>
      <c r="I41" s="271">
        <v>0</v>
      </c>
      <c r="J41" s="280"/>
      <c r="K41" s="280"/>
      <c r="L41" s="280"/>
      <c r="M41" s="280"/>
      <c r="N41" s="280"/>
    </row>
    <row r="42" spans="1:14" s="42" customFormat="1" hidden="1" x14ac:dyDescent="0.2">
      <c r="A42" s="277" t="s">
        <v>234</v>
      </c>
      <c r="B42" s="362" t="s">
        <v>450</v>
      </c>
      <c r="C42" s="467" t="s">
        <v>486</v>
      </c>
      <c r="D42" s="468"/>
      <c r="E42" s="277" t="s">
        <v>15</v>
      </c>
      <c r="F42" s="278">
        <v>0</v>
      </c>
      <c r="G42" s="279">
        <v>619.45999999999992</v>
      </c>
      <c r="H42" s="278">
        <v>0</v>
      </c>
      <c r="I42" s="271"/>
      <c r="J42" s="280"/>
      <c r="K42" s="280"/>
      <c r="L42" s="280"/>
      <c r="M42" s="280"/>
      <c r="N42" s="280"/>
    </row>
    <row r="43" spans="1:14" s="42" customFormat="1" ht="41.25" hidden="1" customHeight="1" x14ac:dyDescent="0.2">
      <c r="A43" s="277" t="s">
        <v>235</v>
      </c>
      <c r="B43" s="362" t="s">
        <v>509</v>
      </c>
      <c r="C43" s="467" t="s">
        <v>510</v>
      </c>
      <c r="D43" s="468"/>
      <c r="E43" s="280" t="s">
        <v>15</v>
      </c>
      <c r="F43" s="277">
        <v>0</v>
      </c>
      <c r="G43" s="279">
        <v>650.58999999999992</v>
      </c>
      <c r="H43" s="278">
        <v>0</v>
      </c>
      <c r="I43" s="271"/>
      <c r="J43" s="280"/>
      <c r="K43" s="280"/>
      <c r="L43" s="280"/>
      <c r="M43" s="280"/>
      <c r="N43" s="280"/>
    </row>
    <row r="44" spans="1:14" hidden="1" x14ac:dyDescent="0.2">
      <c r="A44" s="275"/>
      <c r="B44" s="287"/>
      <c r="C44" s="212"/>
      <c r="D44" s="212"/>
      <c r="E44" s="275"/>
      <c r="F44" s="270"/>
      <c r="G44" s="288"/>
      <c r="H44" s="270"/>
      <c r="I44" s="271"/>
    </row>
    <row r="45" spans="1:14" s="324" customFormat="1" hidden="1" x14ac:dyDescent="0.2">
      <c r="A45" s="326" t="s">
        <v>232</v>
      </c>
      <c r="B45" s="327" t="s">
        <v>233</v>
      </c>
      <c r="C45" s="328"/>
      <c r="D45" s="328"/>
      <c r="E45" s="329"/>
      <c r="F45" s="330"/>
      <c r="G45" s="331"/>
      <c r="H45" s="330"/>
      <c r="I45" s="332">
        <v>0</v>
      </c>
      <c r="J45" s="333"/>
      <c r="K45" s="334"/>
      <c r="L45" s="334"/>
      <c r="M45" s="334"/>
      <c r="N45" s="334"/>
    </row>
    <row r="46" spans="1:14" s="324" customFormat="1" hidden="1" x14ac:dyDescent="0.2">
      <c r="A46" s="329" t="s">
        <v>234</v>
      </c>
      <c r="B46" s="335" t="s">
        <v>259</v>
      </c>
      <c r="C46" s="465" t="s">
        <v>264</v>
      </c>
      <c r="D46" s="465"/>
      <c r="E46" s="329" t="s">
        <v>236</v>
      </c>
      <c r="F46" s="330">
        <v>0</v>
      </c>
      <c r="G46" s="331">
        <v>1</v>
      </c>
      <c r="H46" s="330">
        <v>0</v>
      </c>
      <c r="I46" s="332"/>
      <c r="J46" s="334"/>
      <c r="K46" s="334"/>
      <c r="L46" s="334"/>
      <c r="M46" s="334"/>
      <c r="N46" s="334"/>
    </row>
    <row r="47" spans="1:14" s="324" customFormat="1" ht="12.75" hidden="1" customHeight="1" x14ac:dyDescent="0.2">
      <c r="A47" s="329" t="s">
        <v>235</v>
      </c>
      <c r="B47" s="335" t="s">
        <v>258</v>
      </c>
      <c r="C47" s="466" t="s">
        <v>269</v>
      </c>
      <c r="D47" s="466"/>
      <c r="E47" s="329" t="s">
        <v>236</v>
      </c>
      <c r="F47" s="330">
        <v>0</v>
      </c>
      <c r="G47" s="331">
        <v>1.2</v>
      </c>
      <c r="H47" s="330">
        <v>0</v>
      </c>
      <c r="I47" s="332"/>
      <c r="J47" s="334"/>
      <c r="K47" s="334"/>
      <c r="L47" s="334"/>
      <c r="M47" s="334"/>
      <c r="N47" s="334"/>
    </row>
    <row r="48" spans="1:14" s="324" customFormat="1" hidden="1" x14ac:dyDescent="0.2">
      <c r="A48" s="332"/>
      <c r="B48" s="330"/>
      <c r="C48" s="336"/>
      <c r="D48" s="336"/>
      <c r="E48" s="330"/>
      <c r="F48" s="330"/>
      <c r="G48" s="330"/>
      <c r="H48" s="337"/>
      <c r="I48" s="332"/>
      <c r="J48" s="334"/>
      <c r="K48" s="334"/>
      <c r="L48" s="334"/>
      <c r="M48" s="334"/>
      <c r="N48" s="334"/>
    </row>
    <row r="49" spans="1:11" x14ac:dyDescent="0.2">
      <c r="A49" s="462" t="s">
        <v>13</v>
      </c>
      <c r="B49" s="462"/>
      <c r="C49" s="462"/>
      <c r="D49" s="462"/>
      <c r="E49" s="462"/>
      <c r="F49" s="462"/>
      <c r="G49" s="462"/>
      <c r="H49" s="462"/>
      <c r="I49" s="283">
        <v>221863.74000000002</v>
      </c>
      <c r="J49" s="247"/>
      <c r="K49" s="247"/>
    </row>
    <row r="50" spans="1:11" x14ac:dyDescent="0.2">
      <c r="B50" s="251"/>
      <c r="C50" s="251"/>
      <c r="D50" s="251"/>
      <c r="I50" s="292"/>
    </row>
    <row r="51" spans="1:11" x14ac:dyDescent="0.2">
      <c r="B51" s="251"/>
      <c r="C51" s="251"/>
      <c r="D51" s="251"/>
      <c r="I51" s="292"/>
    </row>
    <row r="52" spans="1:11" x14ac:dyDescent="0.2">
      <c r="F52" s="4">
        <v>6089.9</v>
      </c>
      <c r="H52" s="4">
        <v>221863.74000000002</v>
      </c>
      <c r="I52" s="290"/>
    </row>
    <row r="53" spans="1:11" x14ac:dyDescent="0.2">
      <c r="F53" s="4">
        <v>6089.9</v>
      </c>
      <c r="H53" s="4" t="s">
        <v>532</v>
      </c>
      <c r="I53" s="290"/>
    </row>
    <row r="54" spans="1:11" x14ac:dyDescent="0.2">
      <c r="F54" s="4" t="s">
        <v>532</v>
      </c>
    </row>
  </sheetData>
  <mergeCells count="15">
    <mergeCell ref="A3:I3"/>
    <mergeCell ref="A15:I15"/>
    <mergeCell ref="A49:H49"/>
    <mergeCell ref="C21:D21"/>
    <mergeCell ref="C34:D34"/>
    <mergeCell ref="C33:D33"/>
    <mergeCell ref="C32:D32"/>
    <mergeCell ref="C35:D35"/>
    <mergeCell ref="C46:D46"/>
    <mergeCell ref="C47:D47"/>
    <mergeCell ref="C42:D42"/>
    <mergeCell ref="C24:D24"/>
    <mergeCell ref="C25:D25"/>
    <mergeCell ref="C43:D43"/>
    <mergeCell ref="C39:D39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N53"/>
  <sheetViews>
    <sheetView view="pageBreakPreview" topLeftCell="A12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 (2)'!C15&amp;""</f>
        <v>LOGRADOURO: RUA MANOEL PEREIRA LOPES- TRECHO 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 (2)'!C16)&amp;" m"</f>
        <v>COMPRIMENTO = 411,14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 (2)'!C17)&amp;"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 (2)'!A19</f>
        <v>1.0</v>
      </c>
      <c r="B23" s="273" t="str">
        <f>'M3 (2)'!B19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 (2)'!A20</f>
        <v>1.1</v>
      </c>
      <c r="B24" s="276" t="str">
        <f>'M3 (2)'!B20</f>
        <v>Locação de pavimentação</v>
      </c>
      <c r="C24" s="213" t="s">
        <v>14</v>
      </c>
      <c r="D24" s="213">
        <v>99064</v>
      </c>
      <c r="E24" s="277" t="str">
        <f>'M3 (2)'!G20</f>
        <v>m</v>
      </c>
      <c r="F24" s="278">
        <f>'M3 (2)'!B22</f>
        <v>411.14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 (2)'!A25</f>
        <v>1.2</v>
      </c>
      <c r="B25" s="281" t="str">
        <f>'M3 (2)'!B25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 (2)'!G25</f>
        <v>m²</v>
      </c>
      <c r="F25" s="278">
        <f>'M3 (2)'!D31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 (2)'!A33</f>
        <v>2.0</v>
      </c>
      <c r="B27" s="273" t="str">
        <f>'M3 (2)'!B33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 (2)'!A34</f>
        <v>2.1</v>
      </c>
      <c r="B28" s="284" t="str">
        <f>'M3 (2)'!B34</f>
        <v>Regularização de superfícies em terra c/ motoniveladora</v>
      </c>
      <c r="C28" s="213" t="s">
        <v>14</v>
      </c>
      <c r="D28" s="213">
        <v>100575</v>
      </c>
      <c r="E28" s="277" t="str">
        <f>'M3 (2)'!G34</f>
        <v>m²</v>
      </c>
      <c r="F28" s="278">
        <f>'M3 (2)'!D37</f>
        <v>2466.84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 (2)'!A39</f>
        <v>2.2</v>
      </c>
      <c r="B29" s="284" t="str">
        <f>'M3 (2)'!B39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 (2)'!G39</f>
        <v>m²</v>
      </c>
      <c r="F29" s="278">
        <f>'M3 (2)'!D45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 (2)'!A47</f>
        <v>3.0</v>
      </c>
      <c r="B31" s="273" t="str">
        <f>'M3 (2)'!B47</f>
        <v>PAVIMENTAÇÃO</v>
      </c>
      <c r="C31" s="212"/>
      <c r="D31" s="212"/>
      <c r="E31" s="277"/>
      <c r="F31" s="278"/>
      <c r="G31" s="279"/>
      <c r="H31" s="278"/>
      <c r="I31" s="271">
        <f>SUM(H32:H35)</f>
        <v>337809.07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 (2)'!A48</f>
        <v>3.1</v>
      </c>
      <c r="B32" s="284" t="str">
        <f>'M3 (2)'!B48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 (2)'!G48</f>
        <v>m²</v>
      </c>
      <c r="F32" s="278">
        <f>'M3 (2)'!E51</f>
        <v>2466.84</v>
      </c>
      <c r="G32" s="279">
        <f>Composições!$J$130</f>
        <v>134.32999999999998</v>
      </c>
      <c r="H32" s="278">
        <f>ROUND(F32*G32,2)</f>
        <v>331370.62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 (2)'!A53</f>
        <v>3.2</v>
      </c>
      <c r="B33" s="284" t="str">
        <f>'M3 (2)'!B53:E53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 (2)'!G53</f>
        <v>m²</v>
      </c>
      <c r="F33" s="278">
        <f>'M3 (2)'!E59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 (2)'!A61</f>
        <v>3.2</v>
      </c>
      <c r="B34" s="281" t="str">
        <f>'M3 (2)'!B61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 (2)'!G61</f>
        <v>m²</v>
      </c>
      <c r="F34" s="278">
        <f>'M3 (2)'!E64</f>
        <v>2466.84</v>
      </c>
      <c r="G34" s="279">
        <f>Composições!$J$146</f>
        <v>2.61</v>
      </c>
      <c r="H34" s="278">
        <f>ROUND(F34*G34,2)</f>
        <v>6438.45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 (2)'!A66</f>
        <v>3.4</v>
      </c>
      <c r="B35" s="281" t="str">
        <f>'M3 (2)'!B66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 (2)'!G66</f>
        <v>m²</v>
      </c>
      <c r="F35" s="278">
        <f>'M3 (2)'!E72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 (2)'!A74</f>
        <v>4.0</v>
      </c>
      <c r="B37" s="273" t="str">
        <f>'M3 (2)'!B74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 (2)'!A75</f>
        <v>4.1</v>
      </c>
      <c r="B38" s="284" t="str">
        <f>'M3 (2)'!B75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 (2)'!G75</f>
        <v>m</v>
      </c>
      <c r="F38" s="278">
        <f>'M3 (2)'!E84</f>
        <v>822.28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 (2)'!A86</f>
        <v>4.2</v>
      </c>
      <c r="B39" s="284" t="str">
        <f>'M3 (2)'!B86</f>
        <v>Canaleta com meio-fio de concreto pré-moldado 12x15x30x100 cm</v>
      </c>
      <c r="C39" s="213" t="s">
        <v>101</v>
      </c>
      <c r="D39" s="213"/>
      <c r="E39" s="285" t="str">
        <f>'M3 (2)'!G86</f>
        <v>m</v>
      </c>
      <c r="F39" s="299">
        <f>'M3 (2)'!D89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84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'M3 (2)'!A91</f>
        <v>5.0</v>
      </c>
      <c r="B41" s="273" t="str">
        <f>'M3 (2)'!B91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'M3 (2)'!A92</f>
        <v>5.1</v>
      </c>
      <c r="B42" s="284" t="str">
        <f>'M3 (2)'!B92</f>
        <v>Placa de identificação de rua c/  tubo de aço galvanizado</v>
      </c>
      <c r="C42" s="467" t="e">
        <f>Composições!#REF!</f>
        <v>#REF!</v>
      </c>
      <c r="D42" s="468"/>
      <c r="E42" s="277" t="str">
        <f>'M3 (2)'!G92</f>
        <v xml:space="preserve">un </v>
      </c>
      <c r="F42" s="278">
        <f>'M3 (2)'!E95</f>
        <v>2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'M3 (2)'!A97</f>
        <v>5.0</v>
      </c>
      <c r="B44" s="289" t="str">
        <f>'M3 (2)'!B97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'M3 (2)'!A98</f>
        <v>5.1</v>
      </c>
      <c r="B45" s="287" t="str">
        <f>'M3 (2)'!B98</f>
        <v>Transporte com caminhão basculante de 10 m³- rodovia pavimentada</v>
      </c>
      <c r="C45" s="464" t="e">
        <f>Composições!#REF!</f>
        <v>#REF!</v>
      </c>
      <c r="D45" s="464"/>
      <c r="E45" s="275" t="str">
        <f>'M3 (2)'!G98</f>
        <v>t x km</v>
      </c>
      <c r="F45" s="270">
        <f>'M3 (2)'!E102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'M3 (2)'!A104</f>
        <v>5.2</v>
      </c>
      <c r="B46" s="287" t="str">
        <f>'M3 (2)'!B104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'M3 (2)'!G104</f>
        <v>t x km</v>
      </c>
      <c r="F46" s="270">
        <f>'M3 (2)'!E108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8635.94</v>
      </c>
      <c r="H51" s="4" t="e">
        <f>SUM(H19:H47)</f>
        <v>#REF!</v>
      </c>
      <c r="I51" s="290"/>
    </row>
    <row r="52" spans="2:9" x14ac:dyDescent="0.2">
      <c r="F52" s="4">
        <f>'M3 (2)'!E111</f>
        <v>8635.9399999999987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A48:H48"/>
    <mergeCell ref="A3:I3"/>
    <mergeCell ref="A15:I15"/>
    <mergeCell ref="C21:D21"/>
    <mergeCell ref="C25:D25"/>
    <mergeCell ref="C32:D32"/>
    <mergeCell ref="C33:D33"/>
    <mergeCell ref="C34:D34"/>
    <mergeCell ref="C35:D35"/>
    <mergeCell ref="C42:D42"/>
    <mergeCell ref="C45:D45"/>
    <mergeCell ref="C46:D46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00B050"/>
  </sheetPr>
  <dimension ref="A1:N54"/>
  <sheetViews>
    <sheetView view="pageBreakPreview" topLeftCell="A15" zoomScaleNormal="100" zoomScaleSheetLayoutView="100" workbookViewId="0">
      <selection activeCell="L51" sqref="L51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6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">
        <v>524</v>
      </c>
      <c r="B6" s="39"/>
      <c r="C6" s="39"/>
      <c r="D6" s="39"/>
      <c r="E6" s="39"/>
      <c r="G6" s="246" t="s">
        <v>27</v>
      </c>
      <c r="I6" s="245"/>
    </row>
    <row r="7" spans="1:10" ht="12.75" customHeight="1" x14ac:dyDescent="0.2">
      <c r="A7" s="116" t="s">
        <v>525</v>
      </c>
      <c r="B7" s="39"/>
      <c r="C7" s="39"/>
      <c r="D7" s="39"/>
      <c r="E7" s="39"/>
      <c r="G7" s="246" t="s">
        <v>526</v>
      </c>
      <c r="J7" s="39"/>
    </row>
    <row r="8" spans="1:10" ht="12.75" customHeight="1" x14ac:dyDescent="0.2">
      <c r="A8" s="116" t="s">
        <v>527</v>
      </c>
      <c r="B8" s="39"/>
      <c r="C8" s="39"/>
      <c r="D8" s="39"/>
      <c r="E8" s="39"/>
      <c r="G8" s="246" t="s">
        <v>528</v>
      </c>
      <c r="J8" s="39"/>
    </row>
    <row r="9" spans="1:10" ht="12.75" customHeight="1" x14ac:dyDescent="0.2">
      <c r="A9" s="116" t="s">
        <v>529</v>
      </c>
      <c r="B9" s="39"/>
      <c r="C9" s="39"/>
      <c r="D9" s="39"/>
      <c r="E9" s="39"/>
      <c r="G9" s="246" t="s">
        <v>530</v>
      </c>
      <c r="J9" s="39"/>
    </row>
    <row r="10" spans="1:10" ht="12.75" customHeight="1" x14ac:dyDescent="0.2">
      <c r="B10" s="39"/>
      <c r="C10" s="39"/>
      <c r="D10" s="39"/>
      <c r="E10" s="39"/>
      <c r="G10" s="246" t="s">
        <v>531</v>
      </c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">
        <v>536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">
        <v>537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">
        <v>538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443" t="s">
        <v>51</v>
      </c>
      <c r="B21" s="443" t="s">
        <v>35</v>
      </c>
      <c r="C21" s="463" t="s">
        <v>113</v>
      </c>
      <c r="D21" s="463"/>
      <c r="E21" s="443" t="s">
        <v>38</v>
      </c>
      <c r="F21" s="443" t="s">
        <v>22</v>
      </c>
      <c r="G21" s="443" t="s">
        <v>17</v>
      </c>
      <c r="H21" s="443" t="s">
        <v>29</v>
      </c>
      <c r="I21" s="443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">
        <v>2</v>
      </c>
      <c r="B23" s="273" t="s">
        <v>153</v>
      </c>
      <c r="C23" s="274"/>
      <c r="D23" s="274"/>
      <c r="E23" s="275"/>
      <c r="F23" s="270"/>
      <c r="G23" s="270"/>
      <c r="H23" s="270"/>
      <c r="I23" s="271">
        <v>1707.75</v>
      </c>
    </row>
    <row r="24" spans="1:14" x14ac:dyDescent="0.2">
      <c r="A24" s="275" t="s">
        <v>3</v>
      </c>
      <c r="B24" s="276" t="s">
        <v>271</v>
      </c>
      <c r="C24" s="464" t="s">
        <v>262</v>
      </c>
      <c r="D24" s="464"/>
      <c r="E24" s="277" t="s">
        <v>4</v>
      </c>
      <c r="F24" s="278">
        <v>1035</v>
      </c>
      <c r="G24" s="279">
        <v>1.6500000000000001</v>
      </c>
      <c r="H24" s="278">
        <v>1707.75</v>
      </c>
      <c r="I24" s="271"/>
      <c r="J24" s="280"/>
      <c r="K24" s="280"/>
      <c r="L24" s="280"/>
      <c r="M24" s="280"/>
    </row>
    <row r="25" spans="1:14" hidden="1" x14ac:dyDescent="0.2">
      <c r="A25" s="275" t="s">
        <v>240</v>
      </c>
      <c r="B25" s="276" t="s">
        <v>373</v>
      </c>
      <c r="C25" s="464" t="s">
        <v>262</v>
      </c>
      <c r="D25" s="464">
        <v>99064</v>
      </c>
      <c r="E25" s="277" t="s">
        <v>4</v>
      </c>
      <c r="F25" s="278">
        <v>0</v>
      </c>
      <c r="G25" s="279">
        <v>1.6500000000000001</v>
      </c>
      <c r="H25" s="278">
        <v>0</v>
      </c>
      <c r="I25" s="271"/>
      <c r="J25" s="280"/>
      <c r="K25" s="280"/>
      <c r="L25" s="280"/>
      <c r="M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">
        <v>5</v>
      </c>
      <c r="B27" s="273" t="s">
        <v>147</v>
      </c>
      <c r="C27" s="213"/>
      <c r="D27" s="212"/>
      <c r="E27" s="277"/>
      <c r="F27" s="278"/>
      <c r="G27" s="279"/>
      <c r="H27" s="278"/>
      <c r="I27" s="271">
        <v>745.2</v>
      </c>
      <c r="J27" s="280"/>
      <c r="K27" s="280"/>
      <c r="L27" s="280"/>
      <c r="M27" s="280"/>
      <c r="N27" s="280"/>
    </row>
    <row r="28" spans="1:14" s="42" customFormat="1" x14ac:dyDescent="0.2">
      <c r="A28" s="277" t="s">
        <v>6</v>
      </c>
      <c r="B28" s="284" t="s">
        <v>148</v>
      </c>
      <c r="C28" s="213" t="s">
        <v>14</v>
      </c>
      <c r="D28" s="213">
        <v>100575</v>
      </c>
      <c r="E28" s="277" t="s">
        <v>4</v>
      </c>
      <c r="F28" s="278">
        <v>1035</v>
      </c>
      <c r="G28" s="279">
        <v>0.72</v>
      </c>
      <c r="H28" s="278">
        <v>745.2</v>
      </c>
      <c r="I28" s="271"/>
      <c r="J28" s="280"/>
      <c r="K28" s="280"/>
      <c r="L28" s="280"/>
      <c r="M28" s="280"/>
      <c r="N28" s="280"/>
    </row>
    <row r="29" spans="1:14" s="42" customFormat="1" ht="25.5" hidden="1" x14ac:dyDescent="0.2">
      <c r="A29" s="277" t="s">
        <v>212</v>
      </c>
      <c r="B29" s="354" t="s">
        <v>253</v>
      </c>
      <c r="C29" s="274" t="s">
        <v>14</v>
      </c>
      <c r="D29" s="274">
        <v>100575</v>
      </c>
      <c r="E29" s="277" t="s">
        <v>4</v>
      </c>
      <c r="F29" s="278">
        <v>0</v>
      </c>
      <c r="G29" s="279">
        <v>0.72</v>
      </c>
      <c r="H29" s="278">
        <v>0</v>
      </c>
      <c r="I29" s="271"/>
      <c r="J29" s="280"/>
      <c r="K29" s="280"/>
      <c r="L29" s="280"/>
      <c r="M29" s="280"/>
      <c r="N29" s="280"/>
    </row>
    <row r="30" spans="1:14" s="42" customFormat="1" x14ac:dyDescent="0.2">
      <c r="A30" s="271"/>
      <c r="B30" s="354"/>
      <c r="C30" s="274"/>
      <c r="D30" s="212"/>
      <c r="E30" s="363"/>
      <c r="F30" s="363"/>
      <c r="G30" s="363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">
        <v>8</v>
      </c>
      <c r="B31" s="273" t="s">
        <v>149</v>
      </c>
      <c r="C31" s="212"/>
      <c r="D31" s="212"/>
      <c r="E31" s="277"/>
      <c r="F31" s="278"/>
      <c r="G31" s="279"/>
      <c r="H31" s="278"/>
      <c r="I31" s="271">
        <v>141732.9</v>
      </c>
      <c r="J31" s="280"/>
      <c r="K31" s="280"/>
      <c r="L31" s="280"/>
      <c r="M31" s="280"/>
      <c r="N31" s="280"/>
    </row>
    <row r="32" spans="1:14" s="42" customFormat="1" ht="25.5" x14ac:dyDescent="0.2">
      <c r="A32" s="277" t="s">
        <v>9</v>
      </c>
      <c r="B32" s="354" t="s">
        <v>210</v>
      </c>
      <c r="C32" s="471" t="s">
        <v>263</v>
      </c>
      <c r="D32" s="471"/>
      <c r="E32" s="277" t="s">
        <v>4</v>
      </c>
      <c r="F32" s="278">
        <v>1035</v>
      </c>
      <c r="G32" s="279">
        <v>134.32999999999998</v>
      </c>
      <c r="H32" s="278">
        <v>139031.54999999999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">
        <v>107</v>
      </c>
      <c r="B33" s="354" t="s">
        <v>247</v>
      </c>
      <c r="C33" s="471" t="s">
        <v>263</v>
      </c>
      <c r="D33" s="471"/>
      <c r="E33" s="277" t="s">
        <v>4</v>
      </c>
      <c r="F33" s="278">
        <v>0</v>
      </c>
      <c r="G33" s="279">
        <v>134.32999999999998</v>
      </c>
      <c r="H33" s="278"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">
        <v>107</v>
      </c>
      <c r="B34" s="281" t="s">
        <v>194</v>
      </c>
      <c r="C34" s="471" t="s">
        <v>264</v>
      </c>
      <c r="D34" s="471"/>
      <c r="E34" s="277" t="s">
        <v>4</v>
      </c>
      <c r="F34" s="278">
        <v>1035</v>
      </c>
      <c r="G34" s="279">
        <v>2.61</v>
      </c>
      <c r="H34" s="278">
        <v>2701.35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">
        <v>241</v>
      </c>
      <c r="B35" s="281" t="s">
        <v>254</v>
      </c>
      <c r="C35" s="471" t="s">
        <v>264</v>
      </c>
      <c r="D35" s="471"/>
      <c r="E35" s="277" t="s">
        <v>4</v>
      </c>
      <c r="F35" s="278">
        <v>0</v>
      </c>
      <c r="G35" s="279">
        <v>2.61</v>
      </c>
      <c r="H35" s="278"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">
        <v>10</v>
      </c>
      <c r="B37" s="273" t="s">
        <v>150</v>
      </c>
      <c r="C37" s="212"/>
      <c r="D37" s="212"/>
      <c r="E37" s="277"/>
      <c r="F37" s="278"/>
      <c r="G37" s="279"/>
      <c r="H37" s="278"/>
      <c r="I37" s="271">
        <v>17823.78</v>
      </c>
      <c r="J37" s="280"/>
      <c r="K37" s="280"/>
      <c r="L37" s="280"/>
      <c r="M37" s="280"/>
      <c r="N37" s="280"/>
    </row>
    <row r="38" spans="1:14" s="42" customFormat="1" ht="25.5" x14ac:dyDescent="0.2">
      <c r="A38" s="277" t="s">
        <v>151</v>
      </c>
      <c r="B38" s="284" t="s">
        <v>193</v>
      </c>
      <c r="C38" s="213" t="s">
        <v>14</v>
      </c>
      <c r="D38" s="213">
        <v>94273</v>
      </c>
      <c r="E38" s="277" t="s">
        <v>30</v>
      </c>
      <c r="F38" s="278">
        <v>351</v>
      </c>
      <c r="G38" s="279">
        <v>50.78</v>
      </c>
      <c r="H38" s="278">
        <v>17823.78</v>
      </c>
      <c r="I38" s="271"/>
      <c r="J38" s="280"/>
      <c r="K38" s="280"/>
      <c r="L38" s="280"/>
      <c r="M38" s="280"/>
      <c r="N38" s="280"/>
    </row>
    <row r="39" spans="1:14" s="42" customFormat="1" hidden="1" x14ac:dyDescent="0.2">
      <c r="A39" s="277" t="s">
        <v>152</v>
      </c>
      <c r="B39" s="284" t="s">
        <v>171</v>
      </c>
      <c r="C39" s="464" t="s">
        <v>269</v>
      </c>
      <c r="D39" s="464"/>
      <c r="E39" s="277" t="s">
        <v>30</v>
      </c>
      <c r="F39" s="278">
        <v>0</v>
      </c>
      <c r="G39" s="279">
        <v>156.52000000000001</v>
      </c>
      <c r="H39" s="278">
        <v>0</v>
      </c>
      <c r="I39" s="271"/>
      <c r="J39" s="280"/>
      <c r="K39" s="280"/>
      <c r="L39" s="280"/>
      <c r="M39" s="280"/>
      <c r="N39" s="280"/>
    </row>
    <row r="40" spans="1:14" s="211" customFormat="1" ht="12.75" customHeight="1" x14ac:dyDescent="0.2">
      <c r="A40" s="299"/>
      <c r="B40" s="284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hidden="1" x14ac:dyDescent="0.2">
      <c r="A41" s="269" t="s">
        <v>232</v>
      </c>
      <c r="B41" s="273" t="s">
        <v>456</v>
      </c>
      <c r="C41" s="212"/>
      <c r="D41" s="212"/>
      <c r="E41" s="277"/>
      <c r="F41" s="278"/>
      <c r="G41" s="279"/>
      <c r="H41" s="278"/>
      <c r="I41" s="271">
        <v>0</v>
      </c>
      <c r="J41" s="280"/>
      <c r="K41" s="280"/>
      <c r="L41" s="280"/>
      <c r="M41" s="280"/>
      <c r="N41" s="280"/>
    </row>
    <row r="42" spans="1:14" s="42" customFormat="1" hidden="1" x14ac:dyDescent="0.2">
      <c r="A42" s="277" t="s">
        <v>234</v>
      </c>
      <c r="B42" s="284" t="s">
        <v>450</v>
      </c>
      <c r="C42" s="467" t="s">
        <v>486</v>
      </c>
      <c r="D42" s="468"/>
      <c r="E42" s="277" t="s">
        <v>15</v>
      </c>
      <c r="F42" s="278">
        <v>0</v>
      </c>
      <c r="G42" s="279">
        <v>619.45999999999992</v>
      </c>
      <c r="H42" s="278">
        <v>0</v>
      </c>
      <c r="I42" s="271"/>
      <c r="J42" s="280"/>
      <c r="K42" s="280"/>
      <c r="L42" s="280"/>
      <c r="M42" s="280"/>
      <c r="N42" s="280"/>
    </row>
    <row r="43" spans="1:14" s="42" customFormat="1" ht="39" hidden="1" customHeight="1" x14ac:dyDescent="0.2">
      <c r="A43" s="277" t="s">
        <v>235</v>
      </c>
      <c r="B43" s="284" t="s">
        <v>509</v>
      </c>
      <c r="C43" s="467" t="s">
        <v>510</v>
      </c>
      <c r="D43" s="468"/>
      <c r="E43" s="277" t="s">
        <v>15</v>
      </c>
      <c r="F43" s="278">
        <v>0</v>
      </c>
      <c r="G43" s="279">
        <v>650.58999999999992</v>
      </c>
      <c r="H43" s="278">
        <v>0</v>
      </c>
      <c r="I43" s="271"/>
      <c r="J43" s="280"/>
      <c r="K43" s="280"/>
      <c r="L43" s="280"/>
      <c r="M43" s="280"/>
      <c r="N43" s="280"/>
    </row>
    <row r="44" spans="1:14" hidden="1" x14ac:dyDescent="0.2">
      <c r="A44" s="275"/>
      <c r="B44" s="287"/>
      <c r="C44" s="212"/>
      <c r="D44" s="212"/>
      <c r="E44" s="275"/>
      <c r="F44" s="270"/>
      <c r="G44" s="288"/>
      <c r="H44" s="270"/>
      <c r="I44" s="271"/>
    </row>
    <row r="45" spans="1:14" hidden="1" x14ac:dyDescent="0.2">
      <c r="A45" s="269" t="s">
        <v>232</v>
      </c>
      <c r="B45" s="289" t="s">
        <v>233</v>
      </c>
      <c r="C45" s="212"/>
      <c r="D45" s="212"/>
      <c r="E45" s="275"/>
      <c r="F45" s="270"/>
      <c r="G45" s="288"/>
      <c r="H45" s="270"/>
      <c r="I45" s="271">
        <v>0</v>
      </c>
      <c r="J45" s="290"/>
    </row>
    <row r="46" spans="1:14" hidden="1" x14ac:dyDescent="0.2">
      <c r="A46" s="275" t="s">
        <v>234</v>
      </c>
      <c r="B46" s="287" t="s">
        <v>259</v>
      </c>
      <c r="C46" s="464" t="s">
        <v>264</v>
      </c>
      <c r="D46" s="464"/>
      <c r="E46" s="275" t="s">
        <v>236</v>
      </c>
      <c r="F46" s="270">
        <v>0</v>
      </c>
      <c r="G46" s="288">
        <v>1</v>
      </c>
      <c r="H46" s="270">
        <v>0</v>
      </c>
      <c r="I46" s="271"/>
    </row>
    <row r="47" spans="1:14" ht="12.75" hidden="1" customHeight="1" x14ac:dyDescent="0.2">
      <c r="A47" s="275" t="s">
        <v>235</v>
      </c>
      <c r="B47" s="287" t="s">
        <v>258</v>
      </c>
      <c r="C47" s="470" t="s">
        <v>269</v>
      </c>
      <c r="D47" s="470"/>
      <c r="E47" s="275" t="s">
        <v>236</v>
      </c>
      <c r="F47" s="270">
        <v>0</v>
      </c>
      <c r="G47" s="288">
        <v>1.2</v>
      </c>
      <c r="H47" s="270">
        <v>0</v>
      </c>
      <c r="I47" s="271"/>
    </row>
    <row r="48" spans="1:14" hidden="1" x14ac:dyDescent="0.2">
      <c r="A48" s="271"/>
      <c r="B48" s="270"/>
      <c r="C48" s="212"/>
      <c r="D48" s="212"/>
      <c r="E48" s="270"/>
      <c r="F48" s="270"/>
      <c r="G48" s="270"/>
      <c r="H48" s="283"/>
      <c r="I48" s="271"/>
      <c r="J48" s="280"/>
    </row>
    <row r="49" spans="1:11" x14ac:dyDescent="0.2">
      <c r="A49" s="462" t="s">
        <v>13</v>
      </c>
      <c r="B49" s="462"/>
      <c r="C49" s="462"/>
      <c r="D49" s="462"/>
      <c r="E49" s="462"/>
      <c r="F49" s="462"/>
      <c r="G49" s="462"/>
      <c r="H49" s="462"/>
      <c r="I49" s="283">
        <v>162009.63</v>
      </c>
      <c r="J49" s="247"/>
      <c r="K49" s="247"/>
    </row>
    <row r="50" spans="1:11" x14ac:dyDescent="0.2">
      <c r="B50" s="251"/>
      <c r="C50" s="251"/>
      <c r="D50" s="251"/>
      <c r="I50" s="292"/>
    </row>
    <row r="51" spans="1:11" x14ac:dyDescent="0.2">
      <c r="B51" s="251"/>
      <c r="C51" s="251"/>
      <c r="D51" s="251"/>
      <c r="I51" s="292"/>
    </row>
    <row r="52" spans="1:11" x14ac:dyDescent="0.2">
      <c r="F52" s="4">
        <v>4491</v>
      </c>
      <c r="H52" s="4">
        <v>162009.63</v>
      </c>
      <c r="I52" s="290"/>
    </row>
    <row r="53" spans="1:11" x14ac:dyDescent="0.2">
      <c r="F53" s="4">
        <v>4491</v>
      </c>
      <c r="H53" s="4" t="s">
        <v>532</v>
      </c>
      <c r="I53" s="290"/>
    </row>
    <row r="54" spans="1:11" x14ac:dyDescent="0.2">
      <c r="F54" s="4" t="s">
        <v>532</v>
      </c>
    </row>
  </sheetData>
  <mergeCells count="15">
    <mergeCell ref="A1:I3"/>
    <mergeCell ref="C46:D46"/>
    <mergeCell ref="C47:D47"/>
    <mergeCell ref="A49:H49"/>
    <mergeCell ref="C35:D35"/>
    <mergeCell ref="A15:I15"/>
    <mergeCell ref="C21:D21"/>
    <mergeCell ref="C32:D32"/>
    <mergeCell ref="C33:D33"/>
    <mergeCell ref="C34:D34"/>
    <mergeCell ref="C42:D42"/>
    <mergeCell ref="C24:D24"/>
    <mergeCell ref="C43:D43"/>
    <mergeCell ref="C39:D39"/>
    <mergeCell ref="C25:D25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6">
    <tabColor rgb="FF00B050"/>
  </sheetPr>
  <dimension ref="A1:J197"/>
  <sheetViews>
    <sheetView view="pageBreakPreview" topLeftCell="A3" zoomScaleNormal="100" zoomScaleSheetLayoutView="100" workbookViewId="0">
      <selection activeCell="E8" sqref="E8"/>
    </sheetView>
  </sheetViews>
  <sheetFormatPr defaultRowHeight="12.75" x14ac:dyDescent="0.2"/>
  <cols>
    <col min="1" max="1" width="63.85546875" style="294" customWidth="1"/>
    <col min="2" max="2" width="9.42578125" style="294" customWidth="1"/>
    <col min="3" max="3" width="6.42578125" style="294" customWidth="1"/>
    <col min="4" max="4" width="9.28515625" style="294" customWidth="1"/>
    <col min="5" max="5" width="6.28515625" style="294" customWidth="1"/>
    <col min="6" max="6" width="7.7109375" style="294" customWidth="1"/>
    <col min="7" max="7" width="11.42578125" style="294" customWidth="1"/>
    <col min="8" max="8" width="10.85546875" style="294" customWidth="1"/>
    <col min="9" max="9" width="13.42578125" style="294" customWidth="1"/>
    <col min="10" max="10" width="12.7109375" style="294" customWidth="1"/>
  </cols>
  <sheetData>
    <row r="1" spans="1:10" ht="15.75" hidden="1" customHeight="1" x14ac:dyDescent="0.2">
      <c r="A1" s="500"/>
      <c r="B1" s="500"/>
      <c r="C1" s="500"/>
      <c r="D1" s="500"/>
      <c r="E1" s="500"/>
      <c r="F1" s="500"/>
      <c r="G1" s="500"/>
      <c r="H1" s="500"/>
      <c r="I1" s="500"/>
      <c r="J1" s="500"/>
    </row>
    <row r="2" spans="1:10" ht="19.5" hidden="1" customHeight="1" x14ac:dyDescent="0.2">
      <c r="A2" s="500"/>
      <c r="B2" s="500"/>
      <c r="C2" s="500"/>
      <c r="D2" s="500"/>
      <c r="E2" s="500"/>
      <c r="F2" s="500"/>
      <c r="G2" s="500"/>
      <c r="H2" s="500"/>
      <c r="I2" s="500"/>
      <c r="J2" s="500"/>
    </row>
    <row r="3" spans="1:10" ht="16.5" customHeight="1" x14ac:dyDescent="0.2">
      <c r="A3" s="500"/>
      <c r="B3" s="500"/>
      <c r="C3" s="500"/>
      <c r="D3" s="500"/>
      <c r="E3" s="500"/>
      <c r="F3" s="500"/>
      <c r="G3" s="500"/>
      <c r="H3" s="500"/>
      <c r="I3" s="500"/>
      <c r="J3" s="500"/>
    </row>
    <row r="4" spans="1:10" x14ac:dyDescent="0.2">
      <c r="A4" s="366"/>
      <c r="B4" s="367"/>
      <c r="C4" s="367"/>
      <c r="D4" s="367"/>
      <c r="E4" s="367"/>
      <c r="F4" s="368"/>
      <c r="G4" s="366"/>
      <c r="H4" s="366"/>
      <c r="I4" s="366"/>
      <c r="J4" s="366"/>
    </row>
    <row r="5" spans="1:10" x14ac:dyDescent="0.2">
      <c r="A5" s="366"/>
      <c r="B5" s="367"/>
      <c r="C5" s="367"/>
      <c r="D5" s="367"/>
      <c r="E5" s="367"/>
      <c r="F5" s="368"/>
      <c r="G5" s="366"/>
      <c r="H5" s="366"/>
      <c r="I5" s="366"/>
      <c r="J5" s="366"/>
    </row>
    <row r="6" spans="1:10" ht="12.75" customHeight="1" x14ac:dyDescent="0.2">
      <c r="A6" s="253" t="s">
        <v>524</v>
      </c>
      <c r="B6" s="367"/>
      <c r="C6" s="367"/>
      <c r="D6" s="367"/>
      <c r="E6" s="367"/>
      <c r="F6" s="368"/>
      <c r="H6" s="246" t="s">
        <v>27</v>
      </c>
      <c r="I6" s="366"/>
      <c r="J6" s="366"/>
    </row>
    <row r="7" spans="1:10" ht="12.75" customHeight="1" x14ac:dyDescent="0.2">
      <c r="A7" s="253" t="s">
        <v>525</v>
      </c>
      <c r="B7" s="367"/>
      <c r="C7" s="367"/>
      <c r="D7" s="367"/>
      <c r="E7" s="367"/>
      <c r="F7" s="368"/>
      <c r="H7" s="246" t="s">
        <v>526</v>
      </c>
      <c r="I7" s="247"/>
      <c r="J7" s="366"/>
    </row>
    <row r="8" spans="1:10" ht="12.75" customHeight="1" x14ac:dyDescent="0.2">
      <c r="A8" s="253" t="s">
        <v>527</v>
      </c>
      <c r="B8" s="367"/>
      <c r="C8" s="367"/>
      <c r="D8" s="367"/>
      <c r="E8" s="367"/>
      <c r="F8" s="368"/>
      <c r="H8" s="246" t="s">
        <v>528</v>
      </c>
      <c r="I8" s="247"/>
      <c r="J8" s="366"/>
    </row>
    <row r="9" spans="1:10" ht="12.75" customHeight="1" x14ac:dyDescent="0.2">
      <c r="A9" s="253" t="s">
        <v>529</v>
      </c>
      <c r="B9" s="367"/>
      <c r="C9" s="367"/>
      <c r="D9" s="367"/>
      <c r="E9" s="367"/>
      <c r="F9" s="368"/>
      <c r="H9" s="246" t="s">
        <v>530</v>
      </c>
    </row>
    <row r="10" spans="1:10" ht="12.75" customHeight="1" x14ac:dyDescent="0.2">
      <c r="B10" s="367"/>
      <c r="C10" s="367"/>
      <c r="D10" s="367"/>
      <c r="E10" s="367"/>
      <c r="F10" s="368"/>
      <c r="H10" s="246" t="s">
        <v>531</v>
      </c>
    </row>
    <row r="11" spans="1:10" x14ac:dyDescent="0.2">
      <c r="B11" s="367"/>
      <c r="C11" s="367"/>
      <c r="D11" s="367"/>
      <c r="E11" s="367"/>
      <c r="F11" s="368"/>
      <c r="H11" s="246"/>
      <c r="I11" s="369"/>
      <c r="J11" s="366"/>
    </row>
    <row r="12" spans="1:10" x14ac:dyDescent="0.2">
      <c r="B12" s="367"/>
      <c r="C12" s="367"/>
      <c r="D12" s="367"/>
      <c r="E12" s="367"/>
      <c r="F12" s="368"/>
      <c r="H12" s="246"/>
      <c r="I12" s="250"/>
      <c r="J12" s="366"/>
    </row>
    <row r="13" spans="1:10" x14ac:dyDescent="0.2">
      <c r="A13" s="20"/>
      <c r="B13" s="367"/>
      <c r="C13" s="367"/>
      <c r="D13" s="367"/>
      <c r="E13" s="367"/>
      <c r="F13" s="368"/>
      <c r="G13" s="20"/>
      <c r="H13" s="20"/>
      <c r="J13" s="366"/>
    </row>
    <row r="14" spans="1:10" ht="15.75" x14ac:dyDescent="0.2">
      <c r="A14" s="500" t="s">
        <v>26</v>
      </c>
      <c r="B14" s="500"/>
      <c r="C14" s="500"/>
      <c r="D14" s="500"/>
      <c r="E14" s="500"/>
      <c r="F14" s="500"/>
      <c r="G14" s="500"/>
      <c r="H14" s="500"/>
      <c r="I14" s="500"/>
      <c r="J14" s="500"/>
    </row>
    <row r="15" spans="1:10" x14ac:dyDescent="0.2">
      <c r="A15" s="358"/>
      <c r="B15" s="358"/>
      <c r="C15" s="358"/>
      <c r="D15" s="358"/>
      <c r="E15" s="358"/>
      <c r="F15" s="358"/>
      <c r="G15" s="358"/>
      <c r="H15" s="358"/>
      <c r="I15" s="358"/>
      <c r="J15" s="116"/>
    </row>
    <row r="16" spans="1:10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2.75" customHeight="1" x14ac:dyDescent="0.2">
      <c r="A17" s="473" t="s">
        <v>44</v>
      </c>
      <c r="B17" s="473"/>
      <c r="C17" s="473"/>
      <c r="D17" s="474" t="s">
        <v>260</v>
      </c>
      <c r="E17" s="474"/>
      <c r="F17" s="474"/>
      <c r="G17" s="474" t="s">
        <v>135</v>
      </c>
      <c r="H17" s="474"/>
      <c r="I17" s="361" t="s">
        <v>136</v>
      </c>
      <c r="J17" s="361" t="s">
        <v>43</v>
      </c>
    </row>
    <row r="18" spans="1:10" x14ac:dyDescent="0.2">
      <c r="A18" s="473"/>
      <c r="B18" s="473"/>
      <c r="C18" s="473"/>
      <c r="D18" s="474"/>
      <c r="E18" s="474"/>
      <c r="F18" s="474"/>
      <c r="G18" s="474" t="s">
        <v>138</v>
      </c>
      <c r="H18" s="474"/>
      <c r="I18" s="304" t="s">
        <v>137</v>
      </c>
      <c r="J18" s="361" t="s">
        <v>12</v>
      </c>
    </row>
    <row r="19" spans="1:10" x14ac:dyDescent="0.2">
      <c r="A19" s="215" t="s">
        <v>24</v>
      </c>
      <c r="B19" s="216" t="s">
        <v>36</v>
      </c>
      <c r="C19" s="217" t="s">
        <v>50</v>
      </c>
      <c r="D19" s="218"/>
      <c r="F19" s="219"/>
      <c r="G19" s="220" t="s">
        <v>100</v>
      </c>
      <c r="H19" s="220" t="s">
        <v>136</v>
      </c>
      <c r="I19" s="217" t="s">
        <v>40</v>
      </c>
      <c r="J19" s="220" t="s">
        <v>37</v>
      </c>
    </row>
    <row r="20" spans="1:10" x14ac:dyDescent="0.2">
      <c r="A20" s="370" t="s">
        <v>174</v>
      </c>
      <c r="B20" s="371">
        <v>6.9050510000000003</v>
      </c>
      <c r="C20" s="372" t="s">
        <v>25</v>
      </c>
      <c r="D20" s="373"/>
      <c r="E20" s="373"/>
      <c r="F20" s="156"/>
      <c r="G20" s="212" t="s">
        <v>182</v>
      </c>
      <c r="H20" s="212">
        <v>90778</v>
      </c>
      <c r="I20" s="279">
        <v>129.49</v>
      </c>
      <c r="J20" s="279">
        <v>894.14</v>
      </c>
    </row>
    <row r="21" spans="1:10" x14ac:dyDescent="0.2">
      <c r="A21" s="370" t="s">
        <v>175</v>
      </c>
      <c r="B21" s="371">
        <v>35.200000000000003</v>
      </c>
      <c r="C21" s="372" t="s">
        <v>25</v>
      </c>
      <c r="D21" s="373"/>
      <c r="E21" s="373"/>
      <c r="F21" s="156"/>
      <c r="G21" s="212" t="s">
        <v>182</v>
      </c>
      <c r="H21" s="212">
        <v>90776</v>
      </c>
      <c r="I21" s="279">
        <v>35.39</v>
      </c>
      <c r="J21" s="279">
        <v>1245.73</v>
      </c>
    </row>
    <row r="22" spans="1:10" x14ac:dyDescent="0.2">
      <c r="A22" s="370" t="s">
        <v>176</v>
      </c>
      <c r="B22" s="371">
        <v>3.2</v>
      </c>
      <c r="C22" s="372" t="s">
        <v>25</v>
      </c>
      <c r="D22" s="373"/>
      <c r="E22" s="373"/>
      <c r="F22" s="156"/>
      <c r="G22" s="212" t="s">
        <v>182</v>
      </c>
      <c r="H22" s="212">
        <v>90767</v>
      </c>
      <c r="I22" s="279">
        <v>23.14</v>
      </c>
      <c r="J22" s="279">
        <v>74.05</v>
      </c>
    </row>
    <row r="23" spans="1:10" x14ac:dyDescent="0.2">
      <c r="A23" s="370" t="s">
        <v>177</v>
      </c>
      <c r="B23" s="371">
        <v>3.2</v>
      </c>
      <c r="C23" s="372" t="s">
        <v>25</v>
      </c>
      <c r="D23" s="373"/>
      <c r="E23" s="373"/>
      <c r="F23" s="156"/>
      <c r="G23" s="212" t="s">
        <v>182</v>
      </c>
      <c r="H23" s="212">
        <v>100309</v>
      </c>
      <c r="I23" s="279">
        <v>27.6</v>
      </c>
      <c r="J23" s="279">
        <v>88.32</v>
      </c>
    </row>
    <row r="24" spans="1:10" x14ac:dyDescent="0.2">
      <c r="A24" s="370"/>
      <c r="B24" s="374"/>
      <c r="C24" s="156"/>
      <c r="D24" s="156"/>
      <c r="E24" s="375"/>
      <c r="F24" s="156"/>
      <c r="G24" s="156"/>
      <c r="H24" s="156"/>
      <c r="I24" s="376" t="s">
        <v>49</v>
      </c>
      <c r="J24" s="279">
        <v>2302.2400000000002</v>
      </c>
    </row>
    <row r="25" spans="1:10" x14ac:dyDescent="0.2">
      <c r="A25" s="370"/>
      <c r="B25" s="374"/>
      <c r="C25" s="156"/>
      <c r="D25" s="156"/>
      <c r="E25" s="156"/>
      <c r="F25" s="377"/>
      <c r="G25" s="156"/>
      <c r="H25" s="156"/>
      <c r="I25" s="156"/>
      <c r="J25" s="378"/>
    </row>
    <row r="26" spans="1:10" x14ac:dyDescent="0.2">
      <c r="A26" s="160" t="s">
        <v>21</v>
      </c>
      <c r="B26" s="299" t="s">
        <v>36</v>
      </c>
      <c r="C26" s="161" t="s">
        <v>50</v>
      </c>
      <c r="D26" s="160"/>
      <c r="F26" s="156"/>
      <c r="G26" s="132" t="s">
        <v>100</v>
      </c>
      <c r="H26" s="132" t="s">
        <v>136</v>
      </c>
      <c r="I26" s="135" t="s">
        <v>41</v>
      </c>
      <c r="J26" s="164" t="s">
        <v>42</v>
      </c>
    </row>
    <row r="27" spans="1:10" ht="25.5" hidden="1" customHeight="1" x14ac:dyDescent="0.2">
      <c r="A27" s="200" t="s">
        <v>217</v>
      </c>
      <c r="B27" s="294">
        <v>0</v>
      </c>
      <c r="C27" s="379" t="s">
        <v>25</v>
      </c>
      <c r="D27" s="352"/>
      <c r="E27" s="373"/>
      <c r="F27" s="156"/>
      <c r="G27" s="212" t="s">
        <v>14</v>
      </c>
      <c r="H27" s="380">
        <v>92145</v>
      </c>
      <c r="I27" s="279">
        <v>75.73</v>
      </c>
      <c r="J27" s="378">
        <v>0</v>
      </c>
    </row>
    <row r="28" spans="1:10" x14ac:dyDescent="0.2">
      <c r="A28" s="381"/>
      <c r="B28" s="382"/>
      <c r="C28" s="383"/>
      <c r="D28" s="383"/>
      <c r="E28" s="383"/>
      <c r="F28" s="383"/>
      <c r="G28" s="382"/>
      <c r="H28" s="382"/>
      <c r="I28" s="384" t="s">
        <v>45</v>
      </c>
      <c r="J28" s="278">
        <v>0</v>
      </c>
    </row>
    <row r="29" spans="1:10" x14ac:dyDescent="0.2">
      <c r="A29" s="370"/>
      <c r="B29" s="374"/>
      <c r="C29" s="156"/>
      <c r="D29" s="156"/>
      <c r="E29" s="156"/>
      <c r="F29" s="377"/>
      <c r="G29" s="156"/>
      <c r="H29" s="156"/>
      <c r="I29" s="373"/>
      <c r="J29" s="385"/>
    </row>
    <row r="30" spans="1:10" x14ac:dyDescent="0.2">
      <c r="A30" s="386" t="s">
        <v>46</v>
      </c>
      <c r="B30" s="387"/>
      <c r="C30" s="387"/>
      <c r="D30" s="387"/>
      <c r="E30" s="387"/>
      <c r="F30" s="156"/>
      <c r="G30" s="156"/>
      <c r="H30" s="156"/>
      <c r="I30" s="372"/>
      <c r="J30" s="283">
        <v>2302.2399999999998</v>
      </c>
    </row>
    <row r="31" spans="1:10" x14ac:dyDescent="0.2">
      <c r="A31" s="388" t="s">
        <v>535</v>
      </c>
      <c r="B31" s="389"/>
      <c r="C31" s="389"/>
      <c r="D31" s="389"/>
      <c r="E31" s="389"/>
      <c r="F31" s="390"/>
      <c r="G31" s="390"/>
      <c r="H31" s="390"/>
      <c r="I31" s="391"/>
      <c r="J31" s="392">
        <v>515.01</v>
      </c>
    </row>
    <row r="32" spans="1:10" x14ac:dyDescent="0.2">
      <c r="A32" s="393" t="s">
        <v>47</v>
      </c>
      <c r="B32" s="394"/>
      <c r="C32" s="394"/>
      <c r="D32" s="394"/>
      <c r="E32" s="394"/>
      <c r="F32" s="156"/>
      <c r="G32" s="156"/>
      <c r="H32" s="156"/>
      <c r="I32" s="378"/>
      <c r="J32" s="271">
        <v>2817.25</v>
      </c>
    </row>
    <row r="33" spans="1:10" x14ac:dyDescent="0.2">
      <c r="J33" s="359"/>
    </row>
    <row r="34" spans="1:10" ht="12.75" customHeight="1" x14ac:dyDescent="0.2">
      <c r="A34" s="475" t="s">
        <v>507</v>
      </c>
      <c r="B34" s="476"/>
      <c r="C34" s="477"/>
      <c r="D34" s="481" t="s">
        <v>261</v>
      </c>
      <c r="E34" s="482"/>
      <c r="F34" s="483"/>
      <c r="G34" s="497" t="s">
        <v>135</v>
      </c>
      <c r="H34" s="498"/>
      <c r="I34" s="361" t="s">
        <v>136</v>
      </c>
      <c r="J34" s="361" t="s">
        <v>43</v>
      </c>
    </row>
    <row r="35" spans="1:10" x14ac:dyDescent="0.2">
      <c r="A35" s="478"/>
      <c r="B35" s="479"/>
      <c r="C35" s="480"/>
      <c r="D35" s="484"/>
      <c r="E35" s="485"/>
      <c r="F35" s="486"/>
      <c r="G35" s="497" t="s">
        <v>14</v>
      </c>
      <c r="H35" s="498"/>
      <c r="I35" s="306">
        <v>103689</v>
      </c>
      <c r="J35" s="361" t="s">
        <v>15</v>
      </c>
    </row>
    <row r="36" spans="1:10" x14ac:dyDescent="0.2">
      <c r="A36" s="215" t="s">
        <v>24</v>
      </c>
      <c r="B36" s="216" t="s">
        <v>36</v>
      </c>
      <c r="C36" s="217" t="s">
        <v>50</v>
      </c>
      <c r="D36" s="218"/>
      <c r="F36" s="219"/>
      <c r="G36" s="220" t="s">
        <v>100</v>
      </c>
      <c r="H36" s="220" t="s">
        <v>136</v>
      </c>
      <c r="I36" s="217" t="s">
        <v>40</v>
      </c>
      <c r="J36" s="220" t="s">
        <v>37</v>
      </c>
    </row>
    <row r="37" spans="1:10" x14ac:dyDescent="0.2">
      <c r="A37" s="395"/>
      <c r="B37" s="374"/>
      <c r="C37" s="374"/>
      <c r="D37" s="375"/>
      <c r="E37" s="375"/>
      <c r="F37" s="156"/>
      <c r="G37" s="156"/>
      <c r="H37" s="156"/>
      <c r="I37" s="376" t="s">
        <v>49</v>
      </c>
      <c r="J37" s="279">
        <v>0</v>
      </c>
    </row>
    <row r="38" spans="1:10" x14ac:dyDescent="0.2">
      <c r="A38" s="370"/>
      <c r="B38" s="374"/>
      <c r="C38" s="156"/>
      <c r="D38" s="156"/>
      <c r="E38" s="156"/>
      <c r="F38" s="377"/>
      <c r="G38" s="377"/>
      <c r="H38" s="377"/>
      <c r="I38" s="156"/>
      <c r="J38" s="378"/>
    </row>
    <row r="39" spans="1:10" x14ac:dyDescent="0.2">
      <c r="A39" s="160" t="s">
        <v>21</v>
      </c>
      <c r="B39" s="131" t="s">
        <v>36</v>
      </c>
      <c r="C39" s="161" t="s">
        <v>50</v>
      </c>
      <c r="D39" s="160"/>
      <c r="F39" s="156"/>
      <c r="G39" s="132" t="s">
        <v>100</v>
      </c>
      <c r="H39" s="132" t="s">
        <v>136</v>
      </c>
      <c r="I39" s="135" t="s">
        <v>31</v>
      </c>
      <c r="J39" s="164" t="s">
        <v>42</v>
      </c>
    </row>
    <row r="40" spans="1:10" x14ac:dyDescent="0.2">
      <c r="A40" s="363" t="s">
        <v>223</v>
      </c>
      <c r="B40" s="371">
        <v>6.48</v>
      </c>
      <c r="C40" s="379" t="s">
        <v>4</v>
      </c>
      <c r="D40" s="352"/>
      <c r="E40" s="373"/>
      <c r="F40" s="156"/>
      <c r="G40" s="212" t="s">
        <v>182</v>
      </c>
      <c r="H40" s="212">
        <v>103689</v>
      </c>
      <c r="I40" s="279">
        <v>463.44</v>
      </c>
      <c r="J40" s="378">
        <v>3003.09</v>
      </c>
    </row>
    <row r="41" spans="1:10" x14ac:dyDescent="0.2">
      <c r="A41" s="396"/>
      <c r="B41" s="382"/>
      <c r="C41" s="382"/>
      <c r="D41" s="382"/>
      <c r="E41" s="382"/>
      <c r="F41" s="382"/>
      <c r="G41" s="382"/>
      <c r="H41" s="382"/>
      <c r="I41" s="384" t="s">
        <v>45</v>
      </c>
      <c r="J41" s="278">
        <v>3003.09</v>
      </c>
    </row>
    <row r="42" spans="1:10" x14ac:dyDescent="0.2">
      <c r="A42" s="370"/>
      <c r="B42" s="374"/>
      <c r="C42" s="156"/>
      <c r="D42" s="156"/>
      <c r="E42" s="156"/>
      <c r="F42" s="377"/>
      <c r="G42" s="377"/>
      <c r="H42" s="377"/>
      <c r="I42" s="373"/>
      <c r="J42" s="385"/>
    </row>
    <row r="43" spans="1:10" x14ac:dyDescent="0.2">
      <c r="A43" s="386" t="s">
        <v>46</v>
      </c>
      <c r="B43" s="387"/>
      <c r="C43" s="387"/>
      <c r="D43" s="387"/>
      <c r="E43" s="387"/>
      <c r="F43" s="156"/>
      <c r="G43" s="156"/>
      <c r="H43" s="156"/>
      <c r="I43" s="372"/>
      <c r="J43" s="283">
        <v>3003.09</v>
      </c>
    </row>
    <row r="44" spans="1:10" x14ac:dyDescent="0.2">
      <c r="A44" s="388" t="s">
        <v>535</v>
      </c>
      <c r="B44" s="389"/>
      <c r="C44" s="389"/>
      <c r="D44" s="389"/>
      <c r="E44" s="389"/>
      <c r="F44" s="390"/>
      <c r="G44" s="390"/>
      <c r="H44" s="390"/>
      <c r="I44" s="391"/>
      <c r="J44" s="392">
        <v>671.79</v>
      </c>
    </row>
    <row r="45" spans="1:10" x14ac:dyDescent="0.2">
      <c r="A45" s="393" t="s">
        <v>47</v>
      </c>
      <c r="B45" s="394"/>
      <c r="C45" s="394"/>
      <c r="D45" s="394"/>
      <c r="E45" s="394"/>
      <c r="F45" s="156"/>
      <c r="G45" s="156"/>
      <c r="H45" s="156"/>
      <c r="I45" s="378"/>
      <c r="J45" s="271">
        <v>3674.88</v>
      </c>
    </row>
    <row r="46" spans="1:10" x14ac:dyDescent="0.2">
      <c r="A46" s="397"/>
      <c r="B46" s="397"/>
      <c r="C46" s="397"/>
      <c r="D46" s="397"/>
      <c r="E46" s="397"/>
      <c r="F46" s="398"/>
      <c r="G46" s="398"/>
      <c r="H46" s="398"/>
      <c r="I46" s="398"/>
      <c r="J46" s="107"/>
    </row>
    <row r="47" spans="1:10" hidden="1" x14ac:dyDescent="0.2">
      <c r="A47" s="469" t="s">
        <v>220</v>
      </c>
      <c r="B47" s="469"/>
      <c r="C47" s="469"/>
      <c r="D47" s="469"/>
      <c r="E47" s="469"/>
      <c r="F47" s="469"/>
      <c r="G47" s="469" t="s">
        <v>135</v>
      </c>
      <c r="H47" s="469"/>
      <c r="I47" s="192" t="s">
        <v>136</v>
      </c>
      <c r="J47" s="192" t="s">
        <v>43</v>
      </c>
    </row>
    <row r="48" spans="1:10" hidden="1" x14ac:dyDescent="0.2">
      <c r="A48" s="469"/>
      <c r="B48" s="469"/>
      <c r="C48" s="469"/>
      <c r="D48" s="469"/>
      <c r="E48" s="469"/>
      <c r="F48" s="469"/>
      <c r="G48" s="469" t="s">
        <v>14</v>
      </c>
      <c r="H48" s="469"/>
      <c r="I48" s="399">
        <v>94962</v>
      </c>
      <c r="J48" s="192" t="s">
        <v>7</v>
      </c>
    </row>
    <row r="49" spans="1:10" hidden="1" x14ac:dyDescent="0.2">
      <c r="A49" s="130" t="s">
        <v>24</v>
      </c>
      <c r="B49" s="131" t="s">
        <v>36</v>
      </c>
      <c r="C49" s="164" t="s">
        <v>50</v>
      </c>
      <c r="D49" s="165"/>
      <c r="F49" s="162"/>
      <c r="G49" s="132" t="s">
        <v>100</v>
      </c>
      <c r="H49" s="132" t="s">
        <v>136</v>
      </c>
      <c r="I49" s="164" t="s">
        <v>40</v>
      </c>
      <c r="J49" s="132" t="s">
        <v>37</v>
      </c>
    </row>
    <row r="50" spans="1:10" hidden="1" x14ac:dyDescent="0.2">
      <c r="A50" s="363" t="s">
        <v>224</v>
      </c>
      <c r="B50" s="279">
        <v>1.48</v>
      </c>
      <c r="C50" s="379" t="s">
        <v>25</v>
      </c>
      <c r="D50" s="373"/>
      <c r="E50" s="373"/>
      <c r="F50" s="156"/>
      <c r="G50" s="212" t="s">
        <v>14</v>
      </c>
      <c r="H50" s="212">
        <v>88377</v>
      </c>
      <c r="I50" s="279">
        <v>27.09</v>
      </c>
      <c r="J50" s="279">
        <v>40.090000000000003</v>
      </c>
    </row>
    <row r="51" spans="1:10" hidden="1" x14ac:dyDescent="0.2">
      <c r="A51" s="363" t="s">
        <v>172</v>
      </c>
      <c r="B51" s="279">
        <v>2.3380000000000001</v>
      </c>
      <c r="C51" s="379" t="s">
        <v>25</v>
      </c>
      <c r="D51" s="373"/>
      <c r="E51" s="373"/>
      <c r="F51" s="156"/>
      <c r="G51" s="212" t="s">
        <v>182</v>
      </c>
      <c r="H51" s="212">
        <v>88316</v>
      </c>
      <c r="I51" s="279">
        <v>21.71</v>
      </c>
      <c r="J51" s="279">
        <v>50.76</v>
      </c>
    </row>
    <row r="52" spans="1:10" hidden="1" x14ac:dyDescent="0.2">
      <c r="A52" s="395"/>
      <c r="B52" s="374"/>
      <c r="C52" s="374"/>
      <c r="D52" s="375"/>
      <c r="E52" s="375"/>
      <c r="F52" s="156"/>
      <c r="G52" s="156"/>
      <c r="H52" s="156"/>
      <c r="I52" s="376" t="s">
        <v>49</v>
      </c>
      <c r="J52" s="279">
        <v>90.85</v>
      </c>
    </row>
    <row r="53" spans="1:10" hidden="1" x14ac:dyDescent="0.2">
      <c r="A53" s="370"/>
      <c r="B53" s="374"/>
      <c r="C53" s="156"/>
      <c r="D53" s="156"/>
      <c r="E53" s="156"/>
      <c r="F53" s="377"/>
      <c r="G53" s="377"/>
      <c r="H53" s="377"/>
      <c r="I53" s="156"/>
      <c r="J53" s="378"/>
    </row>
    <row r="54" spans="1:10" hidden="1" x14ac:dyDescent="0.2">
      <c r="A54" s="160" t="s">
        <v>21</v>
      </c>
      <c r="B54" s="131" t="s">
        <v>36</v>
      </c>
      <c r="C54" s="161" t="s">
        <v>50</v>
      </c>
      <c r="D54" s="160"/>
      <c r="F54" s="156"/>
      <c r="G54" s="132" t="s">
        <v>100</v>
      </c>
      <c r="H54" s="132" t="s">
        <v>136</v>
      </c>
      <c r="I54" s="135" t="s">
        <v>31</v>
      </c>
      <c r="J54" s="164" t="s">
        <v>42</v>
      </c>
    </row>
    <row r="55" spans="1:10" hidden="1" x14ac:dyDescent="0.2">
      <c r="A55" s="363" t="s">
        <v>225</v>
      </c>
      <c r="B55" s="400">
        <v>0.82699999999999996</v>
      </c>
      <c r="C55" s="379" t="s">
        <v>7</v>
      </c>
      <c r="D55" s="352"/>
      <c r="E55" s="373"/>
      <c r="F55" s="156"/>
      <c r="G55" s="212" t="s">
        <v>182</v>
      </c>
      <c r="H55" s="212">
        <v>370</v>
      </c>
      <c r="I55" s="279">
        <v>95</v>
      </c>
      <c r="J55" s="378">
        <v>78.569999999999993</v>
      </c>
    </row>
    <row r="56" spans="1:10" ht="12.75" hidden="1" customHeight="1" x14ac:dyDescent="0.2">
      <c r="A56" s="200" t="s">
        <v>226</v>
      </c>
      <c r="B56" s="279">
        <v>212.02500000000001</v>
      </c>
      <c r="C56" s="379" t="s">
        <v>23</v>
      </c>
      <c r="D56" s="352"/>
      <c r="E56" s="373"/>
      <c r="F56" s="156"/>
      <c r="G56" s="212" t="s">
        <v>182</v>
      </c>
      <c r="H56" s="401">
        <v>1379</v>
      </c>
      <c r="I56" s="279">
        <v>1</v>
      </c>
      <c r="J56" s="378">
        <v>212.03</v>
      </c>
    </row>
    <row r="57" spans="1:10" ht="12.75" hidden="1" customHeight="1" x14ac:dyDescent="0.2">
      <c r="A57" s="200" t="s">
        <v>227</v>
      </c>
      <c r="B57" s="400">
        <v>0.57799999999999996</v>
      </c>
      <c r="C57" s="379" t="s">
        <v>7</v>
      </c>
      <c r="D57" s="352"/>
      <c r="E57" s="373"/>
      <c r="F57" s="156"/>
      <c r="G57" s="212" t="s">
        <v>182</v>
      </c>
      <c r="H57" s="401">
        <v>4721</v>
      </c>
      <c r="I57" s="279">
        <v>249.59</v>
      </c>
      <c r="J57" s="378">
        <v>144.26</v>
      </c>
    </row>
    <row r="58" spans="1:10" ht="25.5" hidden="1" x14ac:dyDescent="0.2">
      <c r="A58" s="200" t="s">
        <v>228</v>
      </c>
      <c r="B58" s="279">
        <v>0.76</v>
      </c>
      <c r="C58" s="379" t="s">
        <v>104</v>
      </c>
      <c r="D58" s="352"/>
      <c r="E58" s="373"/>
      <c r="F58" s="156"/>
      <c r="G58" s="212" t="s">
        <v>182</v>
      </c>
      <c r="H58" s="212">
        <v>88830</v>
      </c>
      <c r="I58" s="279">
        <v>2.37</v>
      </c>
      <c r="J58" s="378">
        <v>1.8</v>
      </c>
    </row>
    <row r="59" spans="1:10" ht="25.5" hidden="1" x14ac:dyDescent="0.2">
      <c r="A59" s="200" t="s">
        <v>229</v>
      </c>
      <c r="B59" s="279">
        <v>0.72</v>
      </c>
      <c r="C59" s="379" t="s">
        <v>105</v>
      </c>
      <c r="D59" s="352"/>
      <c r="E59" s="373"/>
      <c r="F59" s="156"/>
      <c r="G59" s="212" t="s">
        <v>182</v>
      </c>
      <c r="H59" s="212">
        <v>88831</v>
      </c>
      <c r="I59" s="279">
        <v>0.53</v>
      </c>
      <c r="J59" s="378">
        <v>0.38</v>
      </c>
    </row>
    <row r="60" spans="1:10" hidden="1" x14ac:dyDescent="0.2">
      <c r="A60" s="396"/>
      <c r="B60" s="382"/>
      <c r="C60" s="382"/>
      <c r="D60" s="382"/>
      <c r="E60" s="382"/>
      <c r="F60" s="382"/>
      <c r="G60" s="382"/>
      <c r="H60" s="382"/>
      <c r="I60" s="384" t="s">
        <v>45</v>
      </c>
      <c r="J60" s="278">
        <v>437.04</v>
      </c>
    </row>
    <row r="61" spans="1:10" hidden="1" x14ac:dyDescent="0.2">
      <c r="A61" s="370"/>
      <c r="B61" s="374"/>
      <c r="C61" s="156"/>
      <c r="D61" s="156"/>
      <c r="E61" s="156"/>
      <c r="F61" s="377"/>
      <c r="G61" s="377"/>
      <c r="H61" s="377"/>
      <c r="I61" s="373"/>
      <c r="J61" s="385"/>
    </row>
    <row r="62" spans="1:10" hidden="1" x14ac:dyDescent="0.2">
      <c r="A62" s="386" t="s">
        <v>46</v>
      </c>
      <c r="B62" s="387"/>
      <c r="C62" s="387"/>
      <c r="D62" s="387"/>
      <c r="E62" s="387"/>
      <c r="F62" s="156"/>
      <c r="G62" s="156"/>
      <c r="H62" s="156"/>
      <c r="I62" s="372"/>
      <c r="J62" s="283">
        <v>527.89</v>
      </c>
    </row>
    <row r="63" spans="1:10" hidden="1" x14ac:dyDescent="0.2">
      <c r="A63" s="388" t="s">
        <v>535</v>
      </c>
      <c r="B63" s="389"/>
      <c r="C63" s="389"/>
      <c r="D63" s="389"/>
      <c r="E63" s="389"/>
      <c r="F63" s="390"/>
      <c r="G63" s="390"/>
      <c r="H63" s="390"/>
      <c r="I63" s="391"/>
      <c r="J63" s="392">
        <v>118.09</v>
      </c>
    </row>
    <row r="64" spans="1:10" hidden="1" x14ac:dyDescent="0.2">
      <c r="A64" s="393" t="s">
        <v>47</v>
      </c>
      <c r="B64" s="394"/>
      <c r="C64" s="394"/>
      <c r="D64" s="394"/>
      <c r="E64" s="394"/>
      <c r="F64" s="156"/>
      <c r="G64" s="156"/>
      <c r="H64" s="156"/>
      <c r="I64" s="378"/>
      <c r="J64" s="271">
        <v>645.98</v>
      </c>
    </row>
    <row r="65" spans="1:10" hidden="1" x14ac:dyDescent="0.2">
      <c r="A65" s="359"/>
      <c r="B65" s="359"/>
      <c r="C65" s="359"/>
      <c r="D65" s="359"/>
      <c r="E65" s="359"/>
      <c r="F65" s="359"/>
      <c r="G65" s="359"/>
      <c r="H65" s="359"/>
      <c r="I65" s="359"/>
      <c r="J65" s="359"/>
    </row>
    <row r="66" spans="1:10" ht="12.75" hidden="1" customHeight="1" x14ac:dyDescent="0.2">
      <c r="A66" s="501" t="s">
        <v>178</v>
      </c>
      <c r="B66" s="501"/>
      <c r="C66" s="501"/>
      <c r="D66" s="472" t="s">
        <v>262</v>
      </c>
      <c r="E66" s="472"/>
      <c r="F66" s="472"/>
      <c r="G66" s="472" t="s">
        <v>135</v>
      </c>
      <c r="H66" s="472"/>
      <c r="I66" s="360" t="s">
        <v>136</v>
      </c>
      <c r="J66" s="360" t="s">
        <v>43</v>
      </c>
    </row>
    <row r="67" spans="1:10" hidden="1" x14ac:dyDescent="0.2">
      <c r="A67" s="501"/>
      <c r="B67" s="501"/>
      <c r="C67" s="501"/>
      <c r="D67" s="472"/>
      <c r="E67" s="472"/>
      <c r="F67" s="472"/>
      <c r="G67" s="472" t="s">
        <v>14</v>
      </c>
      <c r="H67" s="472"/>
      <c r="I67" s="221">
        <v>99064</v>
      </c>
      <c r="J67" s="360" t="s">
        <v>4</v>
      </c>
    </row>
    <row r="68" spans="1:10" hidden="1" x14ac:dyDescent="0.2">
      <c r="A68" s="130" t="s">
        <v>24</v>
      </c>
      <c r="B68" s="131" t="s">
        <v>36</v>
      </c>
      <c r="C68" s="133" t="s">
        <v>50</v>
      </c>
      <c r="D68" s="158"/>
      <c r="F68" s="157"/>
      <c r="G68" s="132" t="s">
        <v>100</v>
      </c>
      <c r="H68" s="132" t="s">
        <v>136</v>
      </c>
      <c r="I68" s="133" t="s">
        <v>40</v>
      </c>
      <c r="J68" s="132" t="s">
        <v>37</v>
      </c>
    </row>
    <row r="69" spans="1:10" hidden="1" x14ac:dyDescent="0.2">
      <c r="A69" s="363" t="s">
        <v>179</v>
      </c>
      <c r="B69" s="402">
        <v>0</v>
      </c>
      <c r="C69" s="351" t="s">
        <v>25</v>
      </c>
      <c r="D69" s="403"/>
      <c r="E69" s="403"/>
      <c r="F69" s="156"/>
      <c r="G69" s="380" t="s">
        <v>182</v>
      </c>
      <c r="H69" s="380">
        <v>88288</v>
      </c>
      <c r="I69" s="404">
        <v>17.989999999999998</v>
      </c>
      <c r="J69" s="278">
        <v>0</v>
      </c>
    </row>
    <row r="70" spans="1:10" hidden="1" x14ac:dyDescent="0.2">
      <c r="A70" s="363" t="s">
        <v>180</v>
      </c>
      <c r="B70" s="402">
        <v>0</v>
      </c>
      <c r="C70" s="351" t="s">
        <v>25</v>
      </c>
      <c r="D70" s="403"/>
      <c r="E70" s="403"/>
      <c r="F70" s="156"/>
      <c r="G70" s="380" t="s">
        <v>182</v>
      </c>
      <c r="H70" s="380">
        <v>88253</v>
      </c>
      <c r="I70" s="404">
        <v>18.420000000000002</v>
      </c>
      <c r="J70" s="278">
        <v>0</v>
      </c>
    </row>
    <row r="71" spans="1:10" hidden="1" x14ac:dyDescent="0.2">
      <c r="A71" s="363" t="s">
        <v>158</v>
      </c>
      <c r="B71" s="405">
        <v>0</v>
      </c>
      <c r="C71" s="351" t="s">
        <v>25</v>
      </c>
      <c r="D71" s="403"/>
      <c r="E71" s="403"/>
      <c r="F71" s="406"/>
      <c r="G71" s="380" t="s">
        <v>182</v>
      </c>
      <c r="H71" s="407">
        <v>88597</v>
      </c>
      <c r="I71" s="404" t="e">
        <v>#N/A</v>
      </c>
      <c r="J71" s="278" t="e">
        <v>#N/A</v>
      </c>
    </row>
    <row r="72" spans="1:10" hidden="1" x14ac:dyDescent="0.2">
      <c r="A72" s="363" t="s">
        <v>172</v>
      </c>
      <c r="B72" s="402">
        <v>0</v>
      </c>
      <c r="C72" s="351" t="s">
        <v>25</v>
      </c>
      <c r="D72" s="403"/>
      <c r="E72" s="403"/>
      <c r="F72" s="406"/>
      <c r="G72" s="380" t="s">
        <v>182</v>
      </c>
      <c r="H72" s="380">
        <v>88316</v>
      </c>
      <c r="I72" s="404">
        <v>21.71</v>
      </c>
      <c r="J72" s="278">
        <v>0</v>
      </c>
    </row>
    <row r="73" spans="1:10" hidden="1" x14ac:dyDescent="0.2">
      <c r="A73" s="469"/>
      <c r="B73" s="469"/>
      <c r="C73" s="469"/>
      <c r="D73" s="408"/>
      <c r="E73" s="408"/>
      <c r="F73" s="409"/>
      <c r="G73" s="409"/>
      <c r="H73" s="409"/>
      <c r="I73" s="410" t="s">
        <v>49</v>
      </c>
      <c r="J73" s="278" t="e">
        <v>#N/A</v>
      </c>
    </row>
    <row r="74" spans="1:10" hidden="1" x14ac:dyDescent="0.2">
      <c r="A74" s="370"/>
      <c r="B74" s="411"/>
      <c r="C74" s="134"/>
      <c r="D74" s="134"/>
      <c r="E74" s="134"/>
      <c r="F74" s="412"/>
      <c r="G74" s="412"/>
      <c r="H74" s="412"/>
      <c r="I74" s="413"/>
      <c r="J74" s="385"/>
    </row>
    <row r="75" spans="1:10" hidden="1" x14ac:dyDescent="0.2">
      <c r="A75" s="160" t="s">
        <v>21</v>
      </c>
      <c r="B75" s="414" t="s">
        <v>36</v>
      </c>
      <c r="C75" s="135" t="s">
        <v>50</v>
      </c>
      <c r="D75" s="160"/>
      <c r="E75" s="415"/>
      <c r="F75" s="134"/>
      <c r="G75" s="132" t="s">
        <v>100</v>
      </c>
      <c r="H75" s="132" t="s">
        <v>136</v>
      </c>
      <c r="I75" s="135" t="s">
        <v>41</v>
      </c>
      <c r="J75" s="133" t="s">
        <v>42</v>
      </c>
    </row>
    <row r="76" spans="1:10" ht="25.5" hidden="1" customHeight="1" x14ac:dyDescent="0.2">
      <c r="A76" s="354" t="s">
        <v>257</v>
      </c>
      <c r="B76" s="279">
        <v>4.9000000000000002E-2</v>
      </c>
      <c r="C76" s="351" t="s">
        <v>104</v>
      </c>
      <c r="D76" s="416"/>
      <c r="E76" s="403"/>
      <c r="F76" s="406"/>
      <c r="G76" s="380" t="s">
        <v>14</v>
      </c>
      <c r="H76" s="380">
        <v>99058</v>
      </c>
      <c r="I76" s="404" t="e">
        <v>#N/A</v>
      </c>
      <c r="J76" s="278" t="e">
        <v>#N/A</v>
      </c>
    </row>
    <row r="77" spans="1:10" hidden="1" x14ac:dyDescent="0.2">
      <c r="A77" s="354" t="s">
        <v>257</v>
      </c>
      <c r="B77" s="279">
        <v>0</v>
      </c>
      <c r="C77" s="351" t="s">
        <v>30</v>
      </c>
      <c r="D77" s="416"/>
      <c r="E77" s="403"/>
      <c r="F77" s="406"/>
      <c r="G77" s="380" t="s">
        <v>14</v>
      </c>
      <c r="H77" s="212">
        <v>99058</v>
      </c>
      <c r="I77" s="404" t="e">
        <v>#N/A</v>
      </c>
      <c r="J77" s="278" t="e">
        <v>#N/A</v>
      </c>
    </row>
    <row r="78" spans="1:10" hidden="1" x14ac:dyDescent="0.2">
      <c r="A78" s="396"/>
      <c r="B78" s="383"/>
      <c r="C78" s="383"/>
      <c r="D78" s="383"/>
      <c r="E78" s="383"/>
      <c r="F78" s="383"/>
      <c r="G78" s="383"/>
      <c r="H78" s="383"/>
      <c r="I78" s="384" t="s">
        <v>45</v>
      </c>
      <c r="J78" s="278" t="e">
        <v>#N/A</v>
      </c>
    </row>
    <row r="79" spans="1:10" hidden="1" x14ac:dyDescent="0.2">
      <c r="A79" s="370"/>
      <c r="B79" s="411"/>
      <c r="C79" s="134"/>
      <c r="D79" s="134"/>
      <c r="E79" s="134"/>
      <c r="F79" s="412"/>
      <c r="G79" s="412"/>
      <c r="H79" s="412"/>
      <c r="I79" s="413"/>
      <c r="J79" s="385"/>
    </row>
    <row r="80" spans="1:10" hidden="1" x14ac:dyDescent="0.2">
      <c r="A80" s="417" t="s">
        <v>46</v>
      </c>
      <c r="B80" s="418"/>
      <c r="C80" s="418"/>
      <c r="D80" s="418"/>
      <c r="E80" s="418"/>
      <c r="F80" s="134"/>
      <c r="G80" s="134"/>
      <c r="H80" s="134"/>
      <c r="I80" s="419"/>
      <c r="J80" s="420" t="e">
        <v>#N/A</v>
      </c>
    </row>
    <row r="81" spans="1:10" hidden="1" x14ac:dyDescent="0.2">
      <c r="A81" s="421" t="s">
        <v>535</v>
      </c>
      <c r="B81" s="422"/>
      <c r="C81" s="422"/>
      <c r="D81" s="422"/>
      <c r="E81" s="422"/>
      <c r="F81" s="423"/>
      <c r="G81" s="423"/>
      <c r="H81" s="423"/>
      <c r="I81" s="424"/>
      <c r="J81" s="392" t="e">
        <v>#N/A</v>
      </c>
    </row>
    <row r="82" spans="1:10" hidden="1" x14ac:dyDescent="0.2">
      <c r="A82" s="425" t="s">
        <v>47</v>
      </c>
      <c r="B82" s="426"/>
      <c r="C82" s="426"/>
      <c r="D82" s="426"/>
      <c r="E82" s="426"/>
      <c r="F82" s="134"/>
      <c r="G82" s="134"/>
      <c r="H82" s="134"/>
      <c r="I82" s="353"/>
      <c r="J82" s="271" t="e">
        <v>#N/A</v>
      </c>
    </row>
    <row r="83" spans="1:10" hidden="1" x14ac:dyDescent="0.2">
      <c r="A83" s="427"/>
      <c r="B83" s="427"/>
      <c r="C83" s="427"/>
      <c r="D83" s="427"/>
      <c r="E83" s="427"/>
      <c r="F83" s="428"/>
      <c r="G83" s="428"/>
      <c r="H83" s="428"/>
      <c r="I83" s="428"/>
      <c r="J83" s="107"/>
    </row>
    <row r="84" spans="1:10" ht="12.75" hidden="1" customHeight="1" x14ac:dyDescent="0.2">
      <c r="A84" s="499" t="s">
        <v>148</v>
      </c>
      <c r="B84" s="499"/>
      <c r="C84" s="499"/>
      <c r="D84" s="472"/>
      <c r="E84" s="472"/>
      <c r="F84" s="472"/>
      <c r="G84" s="472" t="s">
        <v>135</v>
      </c>
      <c r="H84" s="472"/>
      <c r="I84" s="360" t="s">
        <v>136</v>
      </c>
      <c r="J84" s="360" t="s">
        <v>43</v>
      </c>
    </row>
    <row r="85" spans="1:10" hidden="1" x14ac:dyDescent="0.2">
      <c r="A85" s="499"/>
      <c r="B85" s="499"/>
      <c r="C85" s="499"/>
      <c r="D85" s="472"/>
      <c r="E85" s="472"/>
      <c r="F85" s="472"/>
      <c r="G85" s="472" t="s">
        <v>14</v>
      </c>
      <c r="H85" s="472"/>
      <c r="I85" s="221">
        <v>100575</v>
      </c>
      <c r="J85" s="360" t="s">
        <v>4</v>
      </c>
    </row>
    <row r="86" spans="1:10" hidden="1" x14ac:dyDescent="0.2">
      <c r="A86" s="130" t="s">
        <v>24</v>
      </c>
      <c r="B86" s="131" t="s">
        <v>36</v>
      </c>
      <c r="C86" s="133" t="s">
        <v>50</v>
      </c>
      <c r="D86" s="158"/>
      <c r="F86" s="157"/>
      <c r="G86" s="132" t="s">
        <v>100</v>
      </c>
      <c r="H86" s="132" t="s">
        <v>136</v>
      </c>
      <c r="I86" s="133" t="s">
        <v>40</v>
      </c>
      <c r="J86" s="132" t="s">
        <v>37</v>
      </c>
    </row>
    <row r="87" spans="1:10" hidden="1" x14ac:dyDescent="0.2">
      <c r="A87" s="363" t="s">
        <v>172</v>
      </c>
      <c r="B87" s="405">
        <v>1E-3</v>
      </c>
      <c r="C87" s="351" t="s">
        <v>25</v>
      </c>
      <c r="D87" s="403"/>
      <c r="E87" s="403"/>
      <c r="F87" s="406"/>
      <c r="G87" s="380" t="s">
        <v>182</v>
      </c>
      <c r="H87" s="380">
        <v>88316</v>
      </c>
      <c r="I87" s="404">
        <v>21.71</v>
      </c>
      <c r="J87" s="278">
        <v>0.02</v>
      </c>
    </row>
    <row r="88" spans="1:10" hidden="1" x14ac:dyDescent="0.2">
      <c r="A88" s="363"/>
      <c r="B88" s="402"/>
      <c r="C88" s="351"/>
      <c r="D88" s="403"/>
      <c r="E88" s="403"/>
      <c r="F88" s="156"/>
      <c r="G88" s="429"/>
      <c r="H88" s="429"/>
      <c r="I88" s="404"/>
      <c r="J88" s="278">
        <v>0</v>
      </c>
    </row>
    <row r="89" spans="1:10" hidden="1" x14ac:dyDescent="0.2">
      <c r="A89" s="430"/>
      <c r="B89" s="411"/>
      <c r="C89" s="411"/>
      <c r="D89" s="408"/>
      <c r="E89" s="408"/>
      <c r="F89" s="409"/>
      <c r="G89" s="409"/>
      <c r="H89" s="409"/>
      <c r="I89" s="410" t="s">
        <v>49</v>
      </c>
      <c r="J89" s="278">
        <v>0.02</v>
      </c>
    </row>
    <row r="90" spans="1:10" hidden="1" x14ac:dyDescent="0.2">
      <c r="A90" s="370"/>
      <c r="B90" s="411"/>
      <c r="C90" s="134"/>
      <c r="D90" s="134"/>
      <c r="E90" s="134"/>
      <c r="F90" s="412"/>
      <c r="G90" s="412"/>
      <c r="H90" s="412"/>
      <c r="I90" s="413"/>
      <c r="J90" s="385"/>
    </row>
    <row r="91" spans="1:10" hidden="1" x14ac:dyDescent="0.2">
      <c r="A91" s="160" t="s">
        <v>21</v>
      </c>
      <c r="B91" s="414" t="s">
        <v>36</v>
      </c>
      <c r="C91" s="135" t="s">
        <v>50</v>
      </c>
      <c r="D91" s="160"/>
      <c r="E91" s="415"/>
      <c r="F91" s="134"/>
      <c r="G91" s="132" t="s">
        <v>100</v>
      </c>
      <c r="H91" s="132" t="s">
        <v>136</v>
      </c>
      <c r="I91" s="135" t="s">
        <v>41</v>
      </c>
      <c r="J91" s="133" t="s">
        <v>42</v>
      </c>
    </row>
    <row r="92" spans="1:10" hidden="1" x14ac:dyDescent="0.2">
      <c r="A92" s="294" t="s">
        <v>249</v>
      </c>
      <c r="B92" s="402">
        <v>1E-4</v>
      </c>
      <c r="C92" s="431" t="s">
        <v>25</v>
      </c>
      <c r="D92" s="431"/>
      <c r="F92" s="156"/>
      <c r="G92" s="380" t="s">
        <v>182</v>
      </c>
      <c r="H92" s="407">
        <v>5932</v>
      </c>
      <c r="I92" s="404">
        <v>266.19</v>
      </c>
      <c r="J92" s="278">
        <v>0.03</v>
      </c>
    </row>
    <row r="93" spans="1:10" hidden="1" x14ac:dyDescent="0.2">
      <c r="A93" s="294" t="s">
        <v>248</v>
      </c>
      <c r="B93" s="402">
        <v>8.9999999999999998E-4</v>
      </c>
      <c r="C93" s="431" t="s">
        <v>25</v>
      </c>
      <c r="D93" s="431"/>
      <c r="F93" s="156"/>
      <c r="G93" s="380" t="s">
        <v>182</v>
      </c>
      <c r="H93" s="407">
        <v>5934</v>
      </c>
      <c r="I93" s="404">
        <v>109.4</v>
      </c>
      <c r="J93" s="278">
        <v>0.1</v>
      </c>
    </row>
    <row r="94" spans="1:10" hidden="1" x14ac:dyDescent="0.2">
      <c r="A94" s="396"/>
      <c r="B94" s="383"/>
      <c r="C94" s="383"/>
      <c r="D94" s="383"/>
      <c r="E94" s="383"/>
      <c r="F94" s="383"/>
      <c r="G94" s="383"/>
      <c r="H94" s="383"/>
      <c r="I94" s="384" t="s">
        <v>45</v>
      </c>
      <c r="J94" s="278">
        <v>0.13</v>
      </c>
    </row>
    <row r="95" spans="1:10" hidden="1" x14ac:dyDescent="0.2">
      <c r="A95" s="370"/>
      <c r="B95" s="411"/>
      <c r="C95" s="134"/>
      <c r="D95" s="134"/>
      <c r="E95" s="134"/>
      <c r="F95" s="412"/>
      <c r="G95" s="412"/>
      <c r="H95" s="412"/>
      <c r="I95" s="413"/>
      <c r="J95" s="385"/>
    </row>
    <row r="96" spans="1:10" hidden="1" x14ac:dyDescent="0.2">
      <c r="A96" s="417" t="s">
        <v>46</v>
      </c>
      <c r="B96" s="418"/>
      <c r="C96" s="418"/>
      <c r="D96" s="418"/>
      <c r="E96" s="418"/>
      <c r="F96" s="134"/>
      <c r="G96" s="134"/>
      <c r="H96" s="134"/>
      <c r="I96" s="419"/>
      <c r="J96" s="420">
        <v>0.15</v>
      </c>
    </row>
    <row r="97" spans="1:10" hidden="1" x14ac:dyDescent="0.2">
      <c r="A97" s="421" t="s">
        <v>535</v>
      </c>
      <c r="B97" s="422"/>
      <c r="C97" s="422"/>
      <c r="D97" s="422"/>
      <c r="E97" s="422"/>
      <c r="F97" s="423"/>
      <c r="G97" s="423"/>
      <c r="H97" s="423"/>
      <c r="I97" s="424"/>
      <c r="J97" s="392">
        <v>0.03</v>
      </c>
    </row>
    <row r="98" spans="1:10" hidden="1" x14ac:dyDescent="0.2">
      <c r="A98" s="425" t="s">
        <v>47</v>
      </c>
      <c r="B98" s="426"/>
      <c r="C98" s="426"/>
      <c r="D98" s="426"/>
      <c r="E98" s="426"/>
      <c r="F98" s="134"/>
      <c r="G98" s="134"/>
      <c r="H98" s="134"/>
      <c r="I98" s="353"/>
      <c r="J98" s="271">
        <v>0.18</v>
      </c>
    </row>
    <row r="99" spans="1:10" hidden="1" x14ac:dyDescent="0.2">
      <c r="A99" s="427"/>
      <c r="B99" s="427"/>
      <c r="C99" s="427"/>
      <c r="D99" s="427"/>
      <c r="E99" s="427"/>
      <c r="F99" s="428"/>
      <c r="G99" s="428"/>
      <c r="H99" s="428"/>
      <c r="I99" s="428"/>
      <c r="J99" s="107"/>
    </row>
    <row r="100" spans="1:10" x14ac:dyDescent="0.2">
      <c r="A100" s="488" t="s">
        <v>483</v>
      </c>
      <c r="B100" s="489"/>
      <c r="C100" s="490"/>
      <c r="D100" s="481" t="s">
        <v>262</v>
      </c>
      <c r="E100" s="482"/>
      <c r="F100" s="483"/>
      <c r="G100" s="497" t="s">
        <v>135</v>
      </c>
      <c r="H100" s="498"/>
      <c r="I100" s="361" t="s">
        <v>136</v>
      </c>
      <c r="J100" s="361" t="s">
        <v>43</v>
      </c>
    </row>
    <row r="101" spans="1:10" x14ac:dyDescent="0.2">
      <c r="A101" s="491"/>
      <c r="B101" s="492"/>
      <c r="C101" s="493"/>
      <c r="D101" s="484"/>
      <c r="E101" s="485"/>
      <c r="F101" s="486"/>
      <c r="G101" s="497" t="s">
        <v>102</v>
      </c>
      <c r="H101" s="498"/>
      <c r="I101" s="306">
        <v>2605</v>
      </c>
      <c r="J101" s="361" t="s">
        <v>4</v>
      </c>
    </row>
    <row r="102" spans="1:10" x14ac:dyDescent="0.2">
      <c r="A102" s="215" t="s">
        <v>24</v>
      </c>
      <c r="B102" s="216" t="s">
        <v>36</v>
      </c>
      <c r="C102" s="217" t="s">
        <v>50</v>
      </c>
      <c r="D102" s="218"/>
      <c r="F102" s="219"/>
      <c r="G102" s="220" t="s">
        <v>100</v>
      </c>
      <c r="H102" s="220" t="s">
        <v>136</v>
      </c>
      <c r="I102" s="217" t="s">
        <v>40</v>
      </c>
      <c r="J102" s="220" t="s">
        <v>37</v>
      </c>
    </row>
    <row r="103" spans="1:10" x14ac:dyDescent="0.2">
      <c r="A103" s="370" t="s">
        <v>484</v>
      </c>
      <c r="B103" s="371">
        <v>3.5999999999999997E-2</v>
      </c>
      <c r="C103" s="372" t="s">
        <v>25</v>
      </c>
      <c r="D103" s="373"/>
      <c r="E103" s="373"/>
      <c r="F103" s="156"/>
      <c r="G103" s="212" t="s">
        <v>182</v>
      </c>
      <c r="H103" s="212">
        <v>88253</v>
      </c>
      <c r="I103" s="279">
        <v>18.420000000000002</v>
      </c>
      <c r="J103" s="279">
        <v>0.66</v>
      </c>
    </row>
    <row r="104" spans="1:10" x14ac:dyDescent="0.2">
      <c r="A104" s="370" t="s">
        <v>485</v>
      </c>
      <c r="B104" s="371">
        <v>1.7999999999999999E-2</v>
      </c>
      <c r="C104" s="372" t="s">
        <v>25</v>
      </c>
      <c r="D104" s="373"/>
      <c r="E104" s="373"/>
      <c r="F104" s="156"/>
      <c r="G104" s="212" t="s">
        <v>182</v>
      </c>
      <c r="H104" s="212">
        <v>90781</v>
      </c>
      <c r="I104" s="279">
        <v>38.17</v>
      </c>
      <c r="J104" s="279">
        <v>0.69</v>
      </c>
    </row>
    <row r="105" spans="1:10" ht="18.75" customHeight="1" x14ac:dyDescent="0.2">
      <c r="A105" s="430"/>
      <c r="B105" s="432"/>
      <c r="C105" s="411"/>
      <c r="D105" s="408"/>
      <c r="E105" s="408"/>
      <c r="F105" s="409"/>
      <c r="G105" s="156"/>
      <c r="H105" s="156"/>
      <c r="I105" s="376" t="s">
        <v>49</v>
      </c>
      <c r="J105" s="279">
        <v>1.35</v>
      </c>
    </row>
    <row r="106" spans="1:10" x14ac:dyDescent="0.2">
      <c r="A106" s="370"/>
      <c r="B106" s="432"/>
      <c r="C106" s="134"/>
      <c r="D106" s="134"/>
      <c r="E106" s="134"/>
      <c r="F106" s="412"/>
      <c r="G106" s="412"/>
      <c r="H106" s="412"/>
      <c r="I106" s="413"/>
      <c r="J106" s="385"/>
    </row>
    <row r="107" spans="1:10" x14ac:dyDescent="0.2">
      <c r="A107" s="160" t="s">
        <v>21</v>
      </c>
      <c r="B107" s="433" t="s">
        <v>36</v>
      </c>
      <c r="C107" s="135" t="s">
        <v>50</v>
      </c>
      <c r="D107" s="160"/>
      <c r="E107" s="415"/>
      <c r="F107" s="134"/>
      <c r="G107" s="132" t="s">
        <v>100</v>
      </c>
      <c r="H107" s="132" t="s">
        <v>136</v>
      </c>
      <c r="I107" s="135" t="s">
        <v>31</v>
      </c>
      <c r="J107" s="133" t="s">
        <v>42</v>
      </c>
    </row>
    <row r="108" spans="1:10" x14ac:dyDescent="0.2">
      <c r="A108" s="396"/>
      <c r="B108" s="434"/>
      <c r="C108" s="383"/>
      <c r="D108" s="383"/>
      <c r="E108" s="383"/>
      <c r="F108" s="383"/>
      <c r="G108" s="383"/>
      <c r="H108" s="383"/>
      <c r="I108" s="384" t="s">
        <v>45</v>
      </c>
      <c r="J108" s="278">
        <v>0</v>
      </c>
    </row>
    <row r="109" spans="1:10" x14ac:dyDescent="0.2">
      <c r="J109" s="385"/>
    </row>
    <row r="110" spans="1:10" x14ac:dyDescent="0.2">
      <c r="A110" s="417" t="s">
        <v>46</v>
      </c>
      <c r="B110" s="418"/>
      <c r="C110" s="418"/>
      <c r="D110" s="418"/>
      <c r="E110" s="418"/>
      <c r="F110" s="134"/>
      <c r="G110" s="134"/>
      <c r="H110" s="134"/>
      <c r="I110" s="419"/>
      <c r="J110" s="420">
        <v>1.35</v>
      </c>
    </row>
    <row r="111" spans="1:10" x14ac:dyDescent="0.2">
      <c r="A111" s="421" t="s">
        <v>535</v>
      </c>
      <c r="B111" s="422"/>
      <c r="C111" s="422"/>
      <c r="D111" s="422"/>
      <c r="E111" s="422"/>
      <c r="F111" s="423"/>
      <c r="G111" s="423"/>
      <c r="H111" s="423"/>
      <c r="I111" s="424"/>
      <c r="J111" s="392">
        <v>0.3</v>
      </c>
    </row>
    <row r="112" spans="1:10" x14ac:dyDescent="0.2">
      <c r="A112" s="425" t="s">
        <v>47</v>
      </c>
      <c r="B112" s="426"/>
      <c r="C112" s="426"/>
      <c r="D112" s="426"/>
      <c r="E112" s="426"/>
      <c r="F112" s="134"/>
      <c r="G112" s="134"/>
      <c r="H112" s="134"/>
      <c r="I112" s="353"/>
      <c r="J112" s="271">
        <v>1.6500000000000001</v>
      </c>
    </row>
    <row r="113" spans="1:10" x14ac:dyDescent="0.2">
      <c r="A113" s="494"/>
      <c r="B113" s="495"/>
      <c r="C113" s="495"/>
      <c r="D113" s="495"/>
      <c r="E113" s="495"/>
      <c r="F113" s="495"/>
      <c r="G113" s="495"/>
      <c r="H113" s="495"/>
      <c r="I113" s="495"/>
      <c r="J113" s="496"/>
    </row>
    <row r="114" spans="1:10" ht="12.75" customHeight="1" x14ac:dyDescent="0.2">
      <c r="A114" s="487" t="s">
        <v>243</v>
      </c>
      <c r="B114" s="487"/>
      <c r="C114" s="487"/>
      <c r="D114" s="481" t="s">
        <v>263</v>
      </c>
      <c r="E114" s="482"/>
      <c r="F114" s="483"/>
      <c r="G114" s="497" t="s">
        <v>135</v>
      </c>
      <c r="H114" s="498"/>
      <c r="I114" s="361" t="s">
        <v>136</v>
      </c>
      <c r="J114" s="361" t="s">
        <v>43</v>
      </c>
    </row>
    <row r="115" spans="1:10" x14ac:dyDescent="0.2">
      <c r="A115" s="487"/>
      <c r="B115" s="487"/>
      <c r="C115" s="487"/>
      <c r="D115" s="484"/>
      <c r="E115" s="485"/>
      <c r="F115" s="486"/>
      <c r="G115" s="497" t="s">
        <v>14</v>
      </c>
      <c r="H115" s="498"/>
      <c r="I115" s="306">
        <v>72799</v>
      </c>
      <c r="J115" s="361" t="s">
        <v>4</v>
      </c>
    </row>
    <row r="116" spans="1:10" x14ac:dyDescent="0.2">
      <c r="A116" s="215" t="s">
        <v>24</v>
      </c>
      <c r="B116" s="216" t="s">
        <v>36</v>
      </c>
      <c r="C116" s="217" t="s">
        <v>50</v>
      </c>
      <c r="D116" s="218"/>
      <c r="F116" s="219"/>
      <c r="G116" s="220" t="s">
        <v>100</v>
      </c>
      <c r="H116" s="220" t="s">
        <v>136</v>
      </c>
      <c r="I116" s="217" t="s">
        <v>40</v>
      </c>
      <c r="J116" s="220" t="s">
        <v>37</v>
      </c>
    </row>
    <row r="117" spans="1:10" x14ac:dyDescent="0.2">
      <c r="A117" s="370" t="s">
        <v>181</v>
      </c>
      <c r="B117" s="371">
        <v>0.4</v>
      </c>
      <c r="C117" s="351" t="s">
        <v>25</v>
      </c>
      <c r="D117" s="373"/>
      <c r="E117" s="373"/>
      <c r="F117" s="156"/>
      <c r="G117" s="212" t="s">
        <v>182</v>
      </c>
      <c r="H117" s="212">
        <v>88260</v>
      </c>
      <c r="I117" s="279">
        <v>27.19</v>
      </c>
      <c r="J117" s="279">
        <v>10.88</v>
      </c>
    </row>
    <row r="118" spans="1:10" x14ac:dyDescent="0.2">
      <c r="A118" s="370" t="s">
        <v>172</v>
      </c>
      <c r="B118" s="371">
        <v>0.91</v>
      </c>
      <c r="C118" s="351" t="s">
        <v>25</v>
      </c>
      <c r="D118" s="373"/>
      <c r="E118" s="373"/>
      <c r="F118" s="156"/>
      <c r="G118" s="212" t="s">
        <v>182</v>
      </c>
      <c r="H118" s="212">
        <v>88316</v>
      </c>
      <c r="I118" s="279">
        <v>21.71</v>
      </c>
      <c r="J118" s="279">
        <v>19.760000000000002</v>
      </c>
    </row>
    <row r="119" spans="1:10" x14ac:dyDescent="0.2">
      <c r="A119" s="395"/>
      <c r="B119" s="374"/>
      <c r="C119" s="374"/>
      <c r="D119" s="375"/>
      <c r="E119" s="375"/>
      <c r="F119" s="156"/>
      <c r="G119" s="156"/>
      <c r="H119" s="156"/>
      <c r="I119" s="376" t="s">
        <v>49</v>
      </c>
      <c r="J119" s="279">
        <v>30.64</v>
      </c>
    </row>
    <row r="120" spans="1:10" x14ac:dyDescent="0.2">
      <c r="A120" s="370"/>
      <c r="B120" s="411"/>
      <c r="C120" s="134"/>
      <c r="D120" s="134"/>
      <c r="E120" s="134"/>
      <c r="F120" s="412"/>
      <c r="G120" s="412"/>
      <c r="H120" s="412"/>
      <c r="I120" s="413"/>
      <c r="J120" s="385"/>
    </row>
    <row r="121" spans="1:10" x14ac:dyDescent="0.2">
      <c r="A121" s="160" t="s">
        <v>21</v>
      </c>
      <c r="B121" s="414" t="s">
        <v>36</v>
      </c>
      <c r="C121" s="135" t="s">
        <v>50</v>
      </c>
      <c r="D121" s="160"/>
      <c r="E121" s="415"/>
      <c r="F121" s="134"/>
      <c r="G121" s="132" t="s">
        <v>100</v>
      </c>
      <c r="H121" s="132" t="s">
        <v>136</v>
      </c>
      <c r="I121" s="135" t="s">
        <v>41</v>
      </c>
      <c r="J121" s="133" t="s">
        <v>42</v>
      </c>
    </row>
    <row r="122" spans="1:10" x14ac:dyDescent="0.2">
      <c r="A122" s="435" t="s">
        <v>273</v>
      </c>
      <c r="B122" s="237">
        <v>2.3E-2</v>
      </c>
      <c r="C122" s="351" t="s">
        <v>7</v>
      </c>
      <c r="D122" s="403"/>
      <c r="E122" s="403"/>
      <c r="F122" s="156"/>
      <c r="G122" s="274" t="s">
        <v>182</v>
      </c>
      <c r="H122" s="212">
        <v>366</v>
      </c>
      <c r="I122" s="279">
        <v>95</v>
      </c>
      <c r="J122" s="278">
        <v>2.19</v>
      </c>
    </row>
    <row r="123" spans="1:10" x14ac:dyDescent="0.2">
      <c r="A123" s="435" t="s">
        <v>274</v>
      </c>
      <c r="B123" s="237">
        <v>0.1</v>
      </c>
      <c r="C123" s="351" t="s">
        <v>7</v>
      </c>
      <c r="D123" s="403"/>
      <c r="E123" s="403"/>
      <c r="F123" s="156"/>
      <c r="G123" s="274" t="s">
        <v>182</v>
      </c>
      <c r="H123" s="212">
        <v>367</v>
      </c>
      <c r="I123" s="279">
        <v>96.24</v>
      </c>
      <c r="J123" s="278">
        <v>9.6199999999999992</v>
      </c>
    </row>
    <row r="124" spans="1:10" x14ac:dyDescent="0.2">
      <c r="A124" s="435" t="s">
        <v>275</v>
      </c>
      <c r="B124" s="237">
        <v>9.11</v>
      </c>
      <c r="C124" s="351" t="s">
        <v>23</v>
      </c>
      <c r="D124" s="403"/>
      <c r="E124" s="403"/>
      <c r="F124" s="156"/>
      <c r="G124" s="274" t="s">
        <v>182</v>
      </c>
      <c r="H124" s="212">
        <v>1379</v>
      </c>
      <c r="I124" s="279">
        <v>1</v>
      </c>
      <c r="J124" s="278">
        <v>9.11</v>
      </c>
    </row>
    <row r="125" spans="1:10" x14ac:dyDescent="0.2">
      <c r="A125" s="435" t="s">
        <v>216</v>
      </c>
      <c r="B125" s="237">
        <v>3.5000000000000003E-2</v>
      </c>
      <c r="C125" s="351" t="s">
        <v>206</v>
      </c>
      <c r="D125" s="403"/>
      <c r="E125" s="403"/>
      <c r="F125" s="156"/>
      <c r="G125" s="274" t="s">
        <v>102</v>
      </c>
      <c r="H125" s="212">
        <v>11394</v>
      </c>
      <c r="I125" s="279">
        <v>1663.0700000000002</v>
      </c>
      <c r="J125" s="278">
        <v>58.21</v>
      </c>
    </row>
    <row r="126" spans="1:10" x14ac:dyDescent="0.2">
      <c r="A126" s="396"/>
      <c r="B126" s="383"/>
      <c r="C126" s="383"/>
      <c r="D126" s="383"/>
      <c r="E126" s="383"/>
      <c r="F126" s="383"/>
      <c r="G126" s="383"/>
      <c r="H126" s="383"/>
      <c r="I126" s="384" t="s">
        <v>45</v>
      </c>
      <c r="J126" s="278">
        <v>79.13</v>
      </c>
    </row>
    <row r="127" spans="1:10" x14ac:dyDescent="0.2">
      <c r="A127" s="370"/>
      <c r="B127" s="411"/>
      <c r="C127" s="134"/>
      <c r="D127" s="134"/>
      <c r="E127" s="134"/>
      <c r="F127" s="412"/>
      <c r="G127" s="412"/>
      <c r="H127" s="412"/>
      <c r="I127" s="413"/>
      <c r="J127" s="385"/>
    </row>
    <row r="128" spans="1:10" x14ac:dyDescent="0.2">
      <c r="A128" s="417" t="s">
        <v>46</v>
      </c>
      <c r="B128" s="418"/>
      <c r="C128" s="418"/>
      <c r="D128" s="418"/>
      <c r="E128" s="418"/>
      <c r="F128" s="134"/>
      <c r="G128" s="134"/>
      <c r="H128" s="134"/>
      <c r="I128" s="353"/>
      <c r="J128" s="420">
        <v>109.77</v>
      </c>
    </row>
    <row r="129" spans="1:10" x14ac:dyDescent="0.2">
      <c r="A129" s="425" t="s">
        <v>535</v>
      </c>
      <c r="B129" s="426"/>
      <c r="C129" s="426"/>
      <c r="D129" s="426"/>
      <c r="E129" s="426"/>
      <c r="F129" s="134"/>
      <c r="G129" s="134"/>
      <c r="H129" s="134"/>
      <c r="I129" s="353"/>
      <c r="J129" s="271">
        <v>24.56</v>
      </c>
    </row>
    <row r="130" spans="1:10" x14ac:dyDescent="0.2">
      <c r="A130" s="425" t="s">
        <v>47</v>
      </c>
      <c r="B130" s="426"/>
      <c r="C130" s="426"/>
      <c r="D130" s="426"/>
      <c r="E130" s="426"/>
      <c r="F130" s="134"/>
      <c r="G130" s="134"/>
      <c r="H130" s="134"/>
      <c r="I130" s="353"/>
      <c r="J130" s="271">
        <v>134.32999999999998</v>
      </c>
    </row>
    <row r="131" spans="1:10" x14ac:dyDescent="0.2">
      <c r="A131" s="494" t="s">
        <v>444</v>
      </c>
      <c r="B131" s="495"/>
      <c r="C131" s="495"/>
      <c r="D131" s="495"/>
      <c r="E131" s="495"/>
      <c r="F131" s="495"/>
      <c r="G131" s="495"/>
      <c r="H131" s="495"/>
      <c r="I131" s="495"/>
      <c r="J131" s="496"/>
    </row>
    <row r="132" spans="1:10" ht="36.75" hidden="1" customHeight="1" x14ac:dyDescent="0.2">
      <c r="A132" s="502" t="s">
        <v>252</v>
      </c>
      <c r="B132" s="502"/>
      <c r="C132" s="502"/>
      <c r="D132" s="502"/>
      <c r="E132" s="502"/>
      <c r="F132" s="502"/>
      <c r="G132" s="502"/>
      <c r="H132" s="502"/>
      <c r="I132" s="502"/>
      <c r="J132" s="502"/>
    </row>
    <row r="133" spans="1:10" x14ac:dyDescent="0.2">
      <c r="A133" s="359"/>
      <c r="B133" s="359"/>
      <c r="C133" s="359"/>
      <c r="D133" s="359"/>
      <c r="E133" s="359"/>
      <c r="F133" s="359"/>
      <c r="G133" s="359"/>
      <c r="H133" s="359"/>
      <c r="I133" s="359"/>
      <c r="J133" s="359"/>
    </row>
    <row r="134" spans="1:10" ht="12.75" customHeight="1" x14ac:dyDescent="0.2">
      <c r="A134" s="488" t="s">
        <v>194</v>
      </c>
      <c r="B134" s="489"/>
      <c r="C134" s="490"/>
      <c r="D134" s="481" t="s">
        <v>264</v>
      </c>
      <c r="E134" s="482"/>
      <c r="F134" s="483"/>
      <c r="G134" s="497" t="s">
        <v>135</v>
      </c>
      <c r="H134" s="498"/>
      <c r="I134" s="361" t="s">
        <v>136</v>
      </c>
      <c r="J134" s="361" t="s">
        <v>43</v>
      </c>
    </row>
    <row r="135" spans="1:10" x14ac:dyDescent="0.2">
      <c r="A135" s="491"/>
      <c r="B135" s="492"/>
      <c r="C135" s="493"/>
      <c r="D135" s="484"/>
      <c r="E135" s="485"/>
      <c r="F135" s="486"/>
      <c r="G135" s="497" t="s">
        <v>138</v>
      </c>
      <c r="H135" s="498"/>
      <c r="I135" s="304" t="s">
        <v>137</v>
      </c>
      <c r="J135" s="361" t="s">
        <v>4</v>
      </c>
    </row>
    <row r="136" spans="1:10" x14ac:dyDescent="0.2">
      <c r="A136" s="215" t="s">
        <v>24</v>
      </c>
      <c r="B136" s="216" t="s">
        <v>36</v>
      </c>
      <c r="C136" s="217" t="s">
        <v>50</v>
      </c>
      <c r="D136" s="218"/>
      <c r="F136" s="219"/>
      <c r="G136" s="220" t="s">
        <v>100</v>
      </c>
      <c r="H136" s="220" t="s">
        <v>136</v>
      </c>
      <c r="I136" s="217" t="s">
        <v>40</v>
      </c>
      <c r="J136" s="220" t="s">
        <v>37</v>
      </c>
    </row>
    <row r="137" spans="1:10" x14ac:dyDescent="0.2">
      <c r="A137" s="370" t="s">
        <v>172</v>
      </c>
      <c r="B137" s="371">
        <v>0.08</v>
      </c>
      <c r="C137" s="372" t="s">
        <v>25</v>
      </c>
      <c r="D137" s="373"/>
      <c r="E137" s="373"/>
      <c r="F137" s="156"/>
      <c r="G137" s="212" t="s">
        <v>182</v>
      </c>
      <c r="H137" s="212">
        <v>88316</v>
      </c>
      <c r="I137" s="279">
        <v>21.71</v>
      </c>
      <c r="J137" s="279">
        <v>1.74</v>
      </c>
    </row>
    <row r="138" spans="1:10" x14ac:dyDescent="0.2">
      <c r="A138" s="430"/>
      <c r="B138" s="411"/>
      <c r="C138" s="411"/>
      <c r="D138" s="408"/>
      <c r="E138" s="408"/>
      <c r="F138" s="409"/>
      <c r="G138" s="156"/>
      <c r="H138" s="156"/>
      <c r="I138" s="376" t="s">
        <v>204</v>
      </c>
      <c r="J138" s="279">
        <v>1.74</v>
      </c>
    </row>
    <row r="139" spans="1:10" x14ac:dyDescent="0.2">
      <c r="A139" s="370"/>
      <c r="B139" s="411"/>
      <c r="C139" s="134"/>
      <c r="D139" s="134"/>
      <c r="E139" s="134"/>
      <c r="F139" s="412"/>
      <c r="G139" s="412"/>
      <c r="H139" s="412"/>
      <c r="I139" s="413"/>
      <c r="J139" s="385"/>
    </row>
    <row r="140" spans="1:10" x14ac:dyDescent="0.2">
      <c r="A140" s="160" t="s">
        <v>21</v>
      </c>
      <c r="B140" s="414" t="s">
        <v>36</v>
      </c>
      <c r="C140" s="135" t="s">
        <v>50</v>
      </c>
      <c r="D140" s="160"/>
      <c r="E140" s="415"/>
      <c r="F140" s="134"/>
      <c r="G140" s="132" t="s">
        <v>100</v>
      </c>
      <c r="H140" s="132" t="s">
        <v>136</v>
      </c>
      <c r="I140" s="135" t="s">
        <v>41</v>
      </c>
      <c r="J140" s="133" t="s">
        <v>42</v>
      </c>
    </row>
    <row r="141" spans="1:10" ht="25.5" customHeight="1" x14ac:dyDescent="0.2">
      <c r="A141" s="200" t="s">
        <v>215</v>
      </c>
      <c r="B141" s="371">
        <v>1.0999999999999999E-2</v>
      </c>
      <c r="C141" s="436" t="s">
        <v>104</v>
      </c>
      <c r="D141" s="437"/>
      <c r="E141" s="437"/>
      <c r="F141" s="134"/>
      <c r="G141" s="274" t="s">
        <v>14</v>
      </c>
      <c r="H141" s="274">
        <v>91533</v>
      </c>
      <c r="I141" s="404">
        <v>35.42</v>
      </c>
      <c r="J141" s="278">
        <v>0.39</v>
      </c>
    </row>
    <row r="142" spans="1:10" x14ac:dyDescent="0.2">
      <c r="A142" s="396"/>
      <c r="B142" s="434"/>
      <c r="C142" s="383"/>
      <c r="D142" s="383"/>
      <c r="E142" s="383"/>
      <c r="F142" s="383"/>
      <c r="G142" s="383"/>
      <c r="H142" s="383"/>
      <c r="I142" s="384" t="s">
        <v>45</v>
      </c>
      <c r="J142" s="278">
        <v>0.39</v>
      </c>
    </row>
    <row r="143" spans="1:10" x14ac:dyDescent="0.2">
      <c r="J143" s="385"/>
    </row>
    <row r="144" spans="1:10" x14ac:dyDescent="0.2">
      <c r="A144" s="417" t="s">
        <v>46</v>
      </c>
      <c r="B144" s="418"/>
      <c r="C144" s="418"/>
      <c r="D144" s="418"/>
      <c r="E144" s="418"/>
      <c r="F144" s="134"/>
      <c r="G144" s="134"/>
      <c r="H144" s="134"/>
      <c r="I144" s="419"/>
      <c r="J144" s="420">
        <v>2.13</v>
      </c>
    </row>
    <row r="145" spans="1:10" x14ac:dyDescent="0.2">
      <c r="A145" s="421" t="s">
        <v>535</v>
      </c>
      <c r="B145" s="422"/>
      <c r="C145" s="422"/>
      <c r="D145" s="422"/>
      <c r="E145" s="422"/>
      <c r="F145" s="423"/>
      <c r="G145" s="423"/>
      <c r="H145" s="423"/>
      <c r="I145" s="424"/>
      <c r="J145" s="392">
        <v>0.48</v>
      </c>
    </row>
    <row r="146" spans="1:10" x14ac:dyDescent="0.2">
      <c r="A146" s="425" t="s">
        <v>47</v>
      </c>
      <c r="B146" s="426"/>
      <c r="C146" s="426"/>
      <c r="D146" s="426"/>
      <c r="E146" s="426"/>
      <c r="F146" s="134"/>
      <c r="G146" s="134"/>
      <c r="H146" s="134"/>
      <c r="I146" s="353"/>
      <c r="J146" s="271">
        <v>2.61</v>
      </c>
    </row>
    <row r="147" spans="1:10" x14ac:dyDescent="0.2">
      <c r="A147" s="427"/>
      <c r="B147" s="427"/>
      <c r="C147" s="427"/>
      <c r="D147" s="427"/>
      <c r="E147" s="427"/>
      <c r="F147" s="428"/>
      <c r="G147" s="428"/>
      <c r="H147" s="428"/>
      <c r="I147" s="428"/>
      <c r="J147" s="107"/>
    </row>
    <row r="148" spans="1:10" ht="12.75" hidden="1" customHeight="1" x14ac:dyDescent="0.2">
      <c r="A148" s="469" t="s">
        <v>218</v>
      </c>
      <c r="B148" s="469"/>
      <c r="C148" s="469"/>
      <c r="D148" s="469" t="s">
        <v>264</v>
      </c>
      <c r="E148" s="469"/>
      <c r="F148" s="469"/>
      <c r="G148" s="469" t="s">
        <v>135</v>
      </c>
      <c r="H148" s="469"/>
      <c r="I148" s="199" t="s">
        <v>136</v>
      </c>
      <c r="J148" s="192" t="s">
        <v>43</v>
      </c>
    </row>
    <row r="149" spans="1:10" hidden="1" x14ac:dyDescent="0.2">
      <c r="A149" s="469"/>
      <c r="B149" s="469"/>
      <c r="C149" s="469"/>
      <c r="D149" s="469"/>
      <c r="E149" s="469"/>
      <c r="F149" s="469"/>
      <c r="G149" s="469" t="s">
        <v>14</v>
      </c>
      <c r="H149" s="469"/>
      <c r="I149" s="438">
        <v>94273</v>
      </c>
      <c r="J149" s="192" t="s">
        <v>30</v>
      </c>
    </row>
    <row r="150" spans="1:10" hidden="1" x14ac:dyDescent="0.2">
      <c r="A150" s="130" t="s">
        <v>24</v>
      </c>
      <c r="B150" s="131" t="s">
        <v>36</v>
      </c>
      <c r="C150" s="133" t="s">
        <v>50</v>
      </c>
      <c r="D150" s="158"/>
      <c r="F150" s="157"/>
      <c r="G150" s="132" t="s">
        <v>100</v>
      </c>
      <c r="H150" s="132" t="s">
        <v>136</v>
      </c>
      <c r="I150" s="133" t="s">
        <v>40</v>
      </c>
      <c r="J150" s="132" t="s">
        <v>37</v>
      </c>
    </row>
    <row r="151" spans="1:10" hidden="1" x14ac:dyDescent="0.2">
      <c r="A151" s="363" t="s">
        <v>173</v>
      </c>
      <c r="B151" s="439">
        <v>0.39300000000000002</v>
      </c>
      <c r="C151" s="379" t="s">
        <v>25</v>
      </c>
      <c r="D151" s="352"/>
      <c r="E151" s="373"/>
      <c r="F151" s="409"/>
      <c r="G151" s="274" t="s">
        <v>182</v>
      </c>
      <c r="H151" s="274">
        <v>88309</v>
      </c>
      <c r="I151" s="404">
        <v>27.39</v>
      </c>
      <c r="J151" s="278">
        <v>10.76</v>
      </c>
    </row>
    <row r="152" spans="1:10" hidden="1" x14ac:dyDescent="0.2">
      <c r="A152" s="363" t="s">
        <v>172</v>
      </c>
      <c r="B152" s="439">
        <v>0.39300000000000002</v>
      </c>
      <c r="C152" s="379" t="s">
        <v>25</v>
      </c>
      <c r="D152" s="352"/>
      <c r="E152" s="373"/>
      <c r="F152" s="409"/>
      <c r="G152" s="380" t="s">
        <v>182</v>
      </c>
      <c r="H152" s="380">
        <v>88316</v>
      </c>
      <c r="I152" s="404">
        <v>21.71</v>
      </c>
      <c r="J152" s="278">
        <v>8.5299999999999994</v>
      </c>
    </row>
    <row r="153" spans="1:10" hidden="1" x14ac:dyDescent="0.2">
      <c r="A153" s="430"/>
      <c r="B153" s="411"/>
      <c r="C153" s="411"/>
      <c r="D153" s="408"/>
      <c r="E153" s="408"/>
      <c r="F153" s="409"/>
      <c r="G153" s="409"/>
      <c r="H153" s="409"/>
      <c r="I153" s="410" t="s">
        <v>49</v>
      </c>
      <c r="J153" s="278">
        <v>19.29</v>
      </c>
    </row>
    <row r="154" spans="1:10" hidden="1" x14ac:dyDescent="0.2">
      <c r="A154" s="370"/>
      <c r="B154" s="411"/>
      <c r="C154" s="134"/>
      <c r="D154" s="134"/>
      <c r="E154" s="134"/>
      <c r="F154" s="412"/>
      <c r="G154" s="412"/>
      <c r="H154" s="412"/>
      <c r="I154" s="413"/>
      <c r="J154" s="385"/>
    </row>
    <row r="155" spans="1:10" hidden="1" x14ac:dyDescent="0.2">
      <c r="A155" s="160" t="s">
        <v>21</v>
      </c>
      <c r="B155" s="414" t="s">
        <v>36</v>
      </c>
      <c r="C155" s="135" t="s">
        <v>50</v>
      </c>
      <c r="D155" s="160"/>
      <c r="E155" s="415"/>
      <c r="F155" s="134"/>
      <c r="G155" s="132" t="s">
        <v>100</v>
      </c>
      <c r="H155" s="132" t="s">
        <v>136</v>
      </c>
      <c r="I155" s="135" t="s">
        <v>41</v>
      </c>
      <c r="J155" s="133" t="s">
        <v>42</v>
      </c>
    </row>
    <row r="156" spans="1:10" hidden="1" x14ac:dyDescent="0.2">
      <c r="A156" s="363" t="s">
        <v>214</v>
      </c>
      <c r="B156" s="440">
        <v>1.0049999999999999</v>
      </c>
      <c r="C156" s="379" t="s">
        <v>30</v>
      </c>
      <c r="D156" s="373"/>
      <c r="E156" s="373"/>
      <c r="F156" s="156"/>
      <c r="G156" s="274" t="s">
        <v>182</v>
      </c>
      <c r="H156" s="441">
        <v>4059</v>
      </c>
      <c r="I156" s="279">
        <v>28.1</v>
      </c>
      <c r="J156" s="278">
        <v>28.24</v>
      </c>
    </row>
    <row r="157" spans="1:10" hidden="1" x14ac:dyDescent="0.2">
      <c r="A157" s="363" t="s">
        <v>11</v>
      </c>
      <c r="B157" s="440">
        <v>7.0000000000000001E-3</v>
      </c>
      <c r="C157" s="351" t="s">
        <v>7</v>
      </c>
      <c r="D157" s="403"/>
      <c r="E157" s="403"/>
      <c r="F157" s="156"/>
      <c r="G157" s="274" t="s">
        <v>182</v>
      </c>
      <c r="H157" s="274">
        <v>370</v>
      </c>
      <c r="I157" s="279">
        <v>95</v>
      </c>
      <c r="J157" s="278">
        <v>0.67</v>
      </c>
    </row>
    <row r="158" spans="1:10" ht="12.75" hidden="1" customHeight="1" x14ac:dyDescent="0.2">
      <c r="A158" s="435" t="s">
        <v>219</v>
      </c>
      <c r="B158" s="440">
        <v>2E-3</v>
      </c>
      <c r="C158" s="351" t="s">
        <v>7</v>
      </c>
      <c r="D158" s="403"/>
      <c r="E158" s="403"/>
      <c r="F158" s="156"/>
      <c r="G158" s="274" t="s">
        <v>182</v>
      </c>
      <c r="H158" s="274">
        <v>88629</v>
      </c>
      <c r="I158" s="404">
        <v>770.66</v>
      </c>
      <c r="J158" s="278">
        <v>1.54</v>
      </c>
    </row>
    <row r="159" spans="1:10" hidden="1" x14ac:dyDescent="0.2">
      <c r="A159" s="396"/>
      <c r="B159" s="383"/>
      <c r="C159" s="383"/>
      <c r="D159" s="383"/>
      <c r="E159" s="383"/>
      <c r="F159" s="383"/>
      <c r="G159" s="383"/>
      <c r="H159" s="383"/>
      <c r="I159" s="384" t="s">
        <v>45</v>
      </c>
      <c r="J159" s="278">
        <v>30.45</v>
      </c>
    </row>
    <row r="160" spans="1:10" hidden="1" x14ac:dyDescent="0.2">
      <c r="A160" s="370"/>
      <c r="B160" s="411"/>
      <c r="C160" s="134"/>
      <c r="D160" s="134"/>
      <c r="E160" s="134"/>
      <c r="F160" s="412"/>
      <c r="G160" s="412"/>
      <c r="H160" s="412"/>
      <c r="I160" s="413"/>
      <c r="J160" s="385"/>
    </row>
    <row r="161" spans="1:10" hidden="1" x14ac:dyDescent="0.2">
      <c r="A161" s="417" t="s">
        <v>46</v>
      </c>
      <c r="B161" s="418"/>
      <c r="C161" s="418"/>
      <c r="D161" s="418"/>
      <c r="E161" s="418"/>
      <c r="F161" s="134"/>
      <c r="G161" s="134"/>
      <c r="H161" s="134"/>
      <c r="I161" s="419"/>
      <c r="J161" s="420">
        <v>49.739999999999995</v>
      </c>
    </row>
    <row r="162" spans="1:10" hidden="1" x14ac:dyDescent="0.2">
      <c r="A162" s="421" t="s">
        <v>535</v>
      </c>
      <c r="B162" s="422"/>
      <c r="C162" s="422"/>
      <c r="D162" s="422"/>
      <c r="E162" s="422"/>
      <c r="F162" s="423"/>
      <c r="G162" s="423"/>
      <c r="H162" s="423"/>
      <c r="I162" s="424"/>
      <c r="J162" s="392">
        <v>11.13</v>
      </c>
    </row>
    <row r="163" spans="1:10" hidden="1" x14ac:dyDescent="0.2">
      <c r="A163" s="425" t="s">
        <v>47</v>
      </c>
      <c r="B163" s="426"/>
      <c r="C163" s="426"/>
      <c r="D163" s="426"/>
      <c r="E163" s="426"/>
      <c r="F163" s="134"/>
      <c r="G163" s="134"/>
      <c r="H163" s="134"/>
      <c r="I163" s="353"/>
      <c r="J163" s="271">
        <v>60.87</v>
      </c>
    </row>
    <row r="164" spans="1:10" hidden="1" x14ac:dyDescent="0.2">
      <c r="A164" s="427"/>
      <c r="B164" s="427"/>
      <c r="C164" s="427"/>
      <c r="D164" s="427"/>
      <c r="E164" s="427"/>
      <c r="F164" s="428"/>
      <c r="G164" s="428"/>
      <c r="H164" s="428"/>
      <c r="I164" s="428"/>
      <c r="J164" s="107"/>
    </row>
    <row r="165" spans="1:10" ht="12.75" hidden="1" customHeight="1" x14ac:dyDescent="0.2">
      <c r="A165" s="469" t="s">
        <v>219</v>
      </c>
      <c r="B165" s="469"/>
      <c r="C165" s="469"/>
      <c r="D165" s="469"/>
      <c r="E165" s="469"/>
      <c r="F165" s="469"/>
      <c r="G165" s="469" t="s">
        <v>135</v>
      </c>
      <c r="H165" s="469"/>
      <c r="I165" s="199" t="s">
        <v>136</v>
      </c>
      <c r="J165" s="192" t="s">
        <v>43</v>
      </c>
    </row>
    <row r="166" spans="1:10" hidden="1" x14ac:dyDescent="0.2">
      <c r="A166" s="469"/>
      <c r="B166" s="469"/>
      <c r="C166" s="469"/>
      <c r="D166" s="469"/>
      <c r="E166" s="469"/>
      <c r="F166" s="469"/>
      <c r="G166" s="469" t="s">
        <v>14</v>
      </c>
      <c r="H166" s="469"/>
      <c r="I166" s="438">
        <v>88629</v>
      </c>
      <c r="J166" s="192" t="s">
        <v>7</v>
      </c>
    </row>
    <row r="167" spans="1:10" hidden="1" x14ac:dyDescent="0.2">
      <c r="A167" s="130" t="s">
        <v>24</v>
      </c>
      <c r="B167" s="131" t="s">
        <v>36</v>
      </c>
      <c r="C167" s="133" t="s">
        <v>50</v>
      </c>
      <c r="D167" s="158"/>
      <c r="F167" s="157"/>
      <c r="G167" s="132" t="s">
        <v>100</v>
      </c>
      <c r="H167" s="132" t="s">
        <v>136</v>
      </c>
      <c r="I167" s="133" t="s">
        <v>40</v>
      </c>
      <c r="J167" s="132" t="s">
        <v>37</v>
      </c>
    </row>
    <row r="168" spans="1:10" hidden="1" x14ac:dyDescent="0.2">
      <c r="A168" s="363" t="s">
        <v>172</v>
      </c>
      <c r="B168" s="439">
        <v>8.5670000000000002</v>
      </c>
      <c r="C168" s="379" t="s">
        <v>25</v>
      </c>
      <c r="D168" s="352"/>
      <c r="E168" s="373"/>
      <c r="F168" s="409"/>
      <c r="G168" s="380" t="s">
        <v>182</v>
      </c>
      <c r="H168" s="380">
        <v>88316</v>
      </c>
      <c r="I168" s="404">
        <v>21.71</v>
      </c>
      <c r="J168" s="278">
        <v>185.99</v>
      </c>
    </row>
    <row r="169" spans="1:10" hidden="1" x14ac:dyDescent="0.2">
      <c r="A169" s="430"/>
      <c r="B169" s="411"/>
      <c r="C169" s="411"/>
      <c r="D169" s="408"/>
      <c r="E169" s="408"/>
      <c r="F169" s="409"/>
      <c r="G169" s="409"/>
      <c r="H169" s="409"/>
      <c r="I169" s="410" t="s">
        <v>49</v>
      </c>
      <c r="J169" s="278">
        <v>185.99</v>
      </c>
    </row>
    <row r="170" spans="1:10" hidden="1" x14ac:dyDescent="0.2">
      <c r="A170" s="370"/>
      <c r="B170" s="411"/>
      <c r="C170" s="134"/>
      <c r="D170" s="134"/>
      <c r="E170" s="134"/>
      <c r="F170" s="412"/>
      <c r="G170" s="412"/>
      <c r="H170" s="412"/>
      <c r="I170" s="413"/>
      <c r="J170" s="385"/>
    </row>
    <row r="171" spans="1:10" hidden="1" x14ac:dyDescent="0.2">
      <c r="A171" s="160" t="s">
        <v>21</v>
      </c>
      <c r="B171" s="414" t="s">
        <v>36</v>
      </c>
      <c r="C171" s="135" t="s">
        <v>50</v>
      </c>
      <c r="D171" s="160"/>
      <c r="E171" s="415"/>
      <c r="F171" s="134"/>
      <c r="G171" s="132" t="s">
        <v>100</v>
      </c>
      <c r="H171" s="132" t="s">
        <v>136</v>
      </c>
      <c r="I171" s="135" t="s">
        <v>41</v>
      </c>
      <c r="J171" s="133" t="s">
        <v>42</v>
      </c>
    </row>
    <row r="172" spans="1:10" hidden="1" x14ac:dyDescent="0.2">
      <c r="A172" s="363" t="s">
        <v>225</v>
      </c>
      <c r="B172" s="442">
        <v>1.07</v>
      </c>
      <c r="C172" s="379" t="s">
        <v>7</v>
      </c>
      <c r="D172" s="373"/>
      <c r="E172" s="373"/>
      <c r="F172" s="156"/>
      <c r="G172" s="274" t="s">
        <v>182</v>
      </c>
      <c r="H172" s="441">
        <v>370</v>
      </c>
      <c r="I172" s="279">
        <v>95</v>
      </c>
      <c r="J172" s="278">
        <v>101.65</v>
      </c>
    </row>
    <row r="173" spans="1:10" hidden="1" x14ac:dyDescent="0.2">
      <c r="A173" s="363" t="s">
        <v>226</v>
      </c>
      <c r="B173" s="442">
        <v>483</v>
      </c>
      <c r="C173" s="351" t="s">
        <v>23</v>
      </c>
      <c r="D173" s="403"/>
      <c r="E173" s="403"/>
      <c r="F173" s="156"/>
      <c r="G173" s="274" t="s">
        <v>182</v>
      </c>
      <c r="H173" s="274">
        <v>1379</v>
      </c>
      <c r="I173" s="279">
        <v>1</v>
      </c>
      <c r="J173" s="278">
        <v>483</v>
      </c>
    </row>
    <row r="174" spans="1:10" hidden="1" x14ac:dyDescent="0.2">
      <c r="A174" s="396"/>
      <c r="B174" s="383"/>
      <c r="C174" s="383"/>
      <c r="D174" s="383"/>
      <c r="E174" s="383"/>
      <c r="F174" s="383"/>
      <c r="G174" s="383"/>
      <c r="H174" s="383"/>
      <c r="I174" s="384" t="s">
        <v>45</v>
      </c>
      <c r="J174" s="278">
        <v>584.65</v>
      </c>
    </row>
    <row r="175" spans="1:10" hidden="1" x14ac:dyDescent="0.2">
      <c r="A175" s="370"/>
      <c r="B175" s="411"/>
      <c r="C175" s="134"/>
      <c r="D175" s="134"/>
      <c r="E175" s="134"/>
      <c r="F175" s="412"/>
      <c r="G175" s="412"/>
      <c r="H175" s="412"/>
      <c r="I175" s="413"/>
      <c r="J175" s="385"/>
    </row>
    <row r="176" spans="1:10" hidden="1" x14ac:dyDescent="0.2">
      <c r="A176" s="417" t="s">
        <v>46</v>
      </c>
      <c r="B176" s="418"/>
      <c r="C176" s="418"/>
      <c r="D176" s="418"/>
      <c r="E176" s="418"/>
      <c r="F176" s="134"/>
      <c r="G176" s="134"/>
      <c r="H176" s="134"/>
      <c r="I176" s="419"/>
      <c r="J176" s="420">
        <v>770.64</v>
      </c>
    </row>
    <row r="177" spans="1:10" hidden="1" x14ac:dyDescent="0.2">
      <c r="A177" s="421" t="s">
        <v>535</v>
      </c>
      <c r="B177" s="422"/>
      <c r="C177" s="422"/>
      <c r="D177" s="422"/>
      <c r="E177" s="422"/>
      <c r="F177" s="423"/>
      <c r="G177" s="423"/>
      <c r="H177" s="423"/>
      <c r="I177" s="424"/>
      <c r="J177" s="392">
        <v>172.39</v>
      </c>
    </row>
    <row r="178" spans="1:10" hidden="1" x14ac:dyDescent="0.2">
      <c r="A178" s="425" t="s">
        <v>47</v>
      </c>
      <c r="B178" s="426"/>
      <c r="C178" s="426"/>
      <c r="D178" s="426"/>
      <c r="E178" s="426"/>
      <c r="F178" s="134"/>
      <c r="G178" s="134"/>
      <c r="H178" s="134"/>
      <c r="I178" s="353"/>
      <c r="J178" s="271">
        <v>943.03</v>
      </c>
    </row>
    <row r="179" spans="1:10" hidden="1" x14ac:dyDescent="0.2"/>
    <row r="180" spans="1:10" x14ac:dyDescent="0.2">
      <c r="A180" s="488" t="s">
        <v>230</v>
      </c>
      <c r="B180" s="489"/>
      <c r="C180" s="490"/>
      <c r="D180" s="481" t="s">
        <v>269</v>
      </c>
      <c r="E180" s="482"/>
      <c r="F180" s="483"/>
      <c r="G180" s="497" t="s">
        <v>135</v>
      </c>
      <c r="H180" s="498"/>
      <c r="I180" s="361" t="s">
        <v>136</v>
      </c>
      <c r="J180" s="361" t="s">
        <v>43</v>
      </c>
    </row>
    <row r="181" spans="1:10" x14ac:dyDescent="0.2">
      <c r="A181" s="491"/>
      <c r="B181" s="492"/>
      <c r="C181" s="493"/>
      <c r="D181" s="484"/>
      <c r="E181" s="485"/>
      <c r="F181" s="486"/>
      <c r="G181" s="497" t="s">
        <v>138</v>
      </c>
      <c r="H181" s="498"/>
      <c r="I181" s="304" t="s">
        <v>137</v>
      </c>
      <c r="J181" s="361" t="s">
        <v>30</v>
      </c>
    </row>
    <row r="182" spans="1:10" x14ac:dyDescent="0.2">
      <c r="A182" s="215" t="s">
        <v>24</v>
      </c>
      <c r="B182" s="216" t="s">
        <v>36</v>
      </c>
      <c r="C182" s="217" t="s">
        <v>50</v>
      </c>
      <c r="D182" s="218"/>
      <c r="F182" s="219"/>
      <c r="G182" s="220" t="s">
        <v>100</v>
      </c>
      <c r="H182" s="220" t="s">
        <v>136</v>
      </c>
      <c r="I182" s="217" t="s">
        <v>40</v>
      </c>
      <c r="J182" s="220" t="s">
        <v>37</v>
      </c>
    </row>
    <row r="183" spans="1:10" x14ac:dyDescent="0.2">
      <c r="A183" s="370" t="s">
        <v>173</v>
      </c>
      <c r="B183" s="371">
        <v>0.35</v>
      </c>
      <c r="C183" s="372" t="s">
        <v>25</v>
      </c>
      <c r="D183" s="373"/>
      <c r="E183" s="373"/>
      <c r="F183" s="156"/>
      <c r="G183" s="212" t="s">
        <v>182</v>
      </c>
      <c r="H183" s="212">
        <v>88309</v>
      </c>
      <c r="I183" s="279">
        <v>27.39</v>
      </c>
      <c r="J183" s="279">
        <v>9.59</v>
      </c>
    </row>
    <row r="184" spans="1:10" x14ac:dyDescent="0.2">
      <c r="A184" s="370" t="s">
        <v>172</v>
      </c>
      <c r="B184" s="371">
        <v>0.5</v>
      </c>
      <c r="C184" s="372" t="s">
        <v>25</v>
      </c>
      <c r="D184" s="373"/>
      <c r="E184" s="373"/>
      <c r="F184" s="156"/>
      <c r="G184" s="212" t="s">
        <v>182</v>
      </c>
      <c r="H184" s="212">
        <v>88316</v>
      </c>
      <c r="I184" s="279">
        <v>21.71</v>
      </c>
      <c r="J184" s="279">
        <v>10.86</v>
      </c>
    </row>
    <row r="185" spans="1:10" x14ac:dyDescent="0.2">
      <c r="A185" s="430"/>
      <c r="B185" s="411"/>
      <c r="C185" s="411"/>
      <c r="D185" s="408"/>
      <c r="E185" s="408"/>
      <c r="F185" s="409"/>
      <c r="G185" s="409"/>
      <c r="H185" s="409"/>
      <c r="I185" s="410" t="s">
        <v>49</v>
      </c>
      <c r="J185" s="278">
        <v>20.45</v>
      </c>
    </row>
    <row r="186" spans="1:10" x14ac:dyDescent="0.2">
      <c r="A186" s="370"/>
      <c r="B186" s="411"/>
      <c r="C186" s="134"/>
      <c r="D186" s="134"/>
      <c r="E186" s="134"/>
      <c r="F186" s="412"/>
      <c r="G186" s="412"/>
      <c r="H186" s="412"/>
      <c r="I186" s="413"/>
      <c r="J186" s="385"/>
    </row>
    <row r="187" spans="1:10" x14ac:dyDescent="0.2">
      <c r="A187" s="160" t="s">
        <v>21</v>
      </c>
      <c r="B187" s="414" t="s">
        <v>36</v>
      </c>
      <c r="C187" s="135" t="s">
        <v>50</v>
      </c>
      <c r="D187" s="160"/>
      <c r="E187" s="415"/>
      <c r="F187" s="134"/>
      <c r="G187" s="132" t="s">
        <v>100</v>
      </c>
      <c r="H187" s="132" t="s">
        <v>136</v>
      </c>
      <c r="I187" s="135" t="s">
        <v>31</v>
      </c>
      <c r="J187" s="133" t="s">
        <v>42</v>
      </c>
    </row>
    <row r="188" spans="1:10" x14ac:dyDescent="0.2">
      <c r="A188" s="363" t="s">
        <v>231</v>
      </c>
      <c r="B188" s="440">
        <v>2</v>
      </c>
      <c r="C188" s="379" t="s">
        <v>30</v>
      </c>
      <c r="D188" s="373"/>
      <c r="E188" s="373"/>
      <c r="F188" s="156"/>
      <c r="G188" s="274" t="s">
        <v>14</v>
      </c>
      <c r="H188" s="441">
        <v>4059</v>
      </c>
      <c r="I188" s="279">
        <v>28.1</v>
      </c>
      <c r="J188" s="278">
        <v>56.2</v>
      </c>
    </row>
    <row r="189" spans="1:10" x14ac:dyDescent="0.2">
      <c r="A189" s="363" t="s">
        <v>103</v>
      </c>
      <c r="B189" s="440">
        <v>0.161</v>
      </c>
      <c r="C189" s="351" t="s">
        <v>7</v>
      </c>
      <c r="D189" s="403"/>
      <c r="E189" s="403"/>
      <c r="F189" s="156"/>
      <c r="G189" s="274" t="s">
        <v>14</v>
      </c>
      <c r="H189" s="274">
        <v>93358</v>
      </c>
      <c r="I189" s="279">
        <v>85.88</v>
      </c>
      <c r="J189" s="278">
        <v>13.83</v>
      </c>
    </row>
    <row r="190" spans="1:10" ht="25.5" x14ac:dyDescent="0.2">
      <c r="A190" s="354" t="s">
        <v>220</v>
      </c>
      <c r="B190" s="440">
        <v>6.8000000000000005E-2</v>
      </c>
      <c r="C190" s="351" t="s">
        <v>7</v>
      </c>
      <c r="D190" s="403"/>
      <c r="E190" s="403"/>
      <c r="F190" s="156"/>
      <c r="G190" s="274" t="s">
        <v>14</v>
      </c>
      <c r="H190" s="274">
        <v>94962</v>
      </c>
      <c r="I190" s="279">
        <v>527.89</v>
      </c>
      <c r="J190" s="278">
        <v>35.9</v>
      </c>
    </row>
    <row r="191" spans="1:10" x14ac:dyDescent="0.2">
      <c r="A191" s="363" t="s">
        <v>203</v>
      </c>
      <c r="B191" s="440">
        <v>2.32E-3</v>
      </c>
      <c r="C191" s="351" t="s">
        <v>7</v>
      </c>
      <c r="D191" s="403"/>
      <c r="E191" s="403"/>
      <c r="F191" s="156"/>
      <c r="G191" s="274" t="s">
        <v>14</v>
      </c>
      <c r="H191" s="274">
        <v>88631</v>
      </c>
      <c r="I191" s="279">
        <v>658.36</v>
      </c>
      <c r="J191" s="278">
        <v>1.53</v>
      </c>
    </row>
    <row r="192" spans="1:10" x14ac:dyDescent="0.2">
      <c r="A192" s="396"/>
      <c r="B192" s="383"/>
      <c r="C192" s="383"/>
      <c r="D192" s="383"/>
      <c r="E192" s="383"/>
      <c r="F192" s="383"/>
      <c r="G192" s="383"/>
      <c r="H192" s="383"/>
      <c r="I192" s="384" t="s">
        <v>45</v>
      </c>
      <c r="J192" s="278">
        <v>107.46000000000001</v>
      </c>
    </row>
    <row r="193" spans="1:10" x14ac:dyDescent="0.2">
      <c r="A193" s="370"/>
      <c r="B193" s="411"/>
      <c r="C193" s="134"/>
      <c r="D193" s="134"/>
      <c r="E193" s="134"/>
      <c r="F193" s="412"/>
      <c r="G193" s="412"/>
      <c r="H193" s="412"/>
      <c r="I193" s="413"/>
      <c r="J193" s="385"/>
    </row>
    <row r="194" spans="1:10" x14ac:dyDescent="0.2">
      <c r="A194" s="417" t="s">
        <v>46</v>
      </c>
      <c r="B194" s="418"/>
      <c r="C194" s="418"/>
      <c r="D194" s="418"/>
      <c r="E194" s="418"/>
      <c r="F194" s="134"/>
      <c r="G194" s="134"/>
      <c r="H194" s="134"/>
      <c r="I194" s="419"/>
      <c r="J194" s="420">
        <v>127.91000000000001</v>
      </c>
    </row>
    <row r="195" spans="1:10" x14ac:dyDescent="0.2">
      <c r="A195" s="421" t="s">
        <v>535</v>
      </c>
      <c r="B195" s="422"/>
      <c r="C195" s="422"/>
      <c r="D195" s="422"/>
      <c r="E195" s="422"/>
      <c r="F195" s="423"/>
      <c r="G195" s="423"/>
      <c r="H195" s="423"/>
      <c r="I195" s="424"/>
      <c r="J195" s="392">
        <v>28.61</v>
      </c>
    </row>
    <row r="196" spans="1:10" x14ac:dyDescent="0.2">
      <c r="A196" s="425" t="s">
        <v>47</v>
      </c>
      <c r="B196" s="426"/>
      <c r="C196" s="426"/>
      <c r="D196" s="426"/>
      <c r="E196" s="426"/>
      <c r="F196" s="134"/>
      <c r="G196" s="134"/>
      <c r="H196" s="134"/>
      <c r="I196" s="353"/>
      <c r="J196" s="271">
        <v>156.52000000000001</v>
      </c>
    </row>
    <row r="197" spans="1:10" x14ac:dyDescent="0.2">
      <c r="A197" s="427"/>
      <c r="B197" s="427"/>
      <c r="C197" s="427"/>
      <c r="D197" s="427"/>
      <c r="E197" s="427"/>
      <c r="F197" s="428"/>
      <c r="G197" s="428"/>
      <c r="H197" s="428"/>
      <c r="I197" s="428"/>
      <c r="J197" s="107"/>
    </row>
  </sheetData>
  <mergeCells count="48">
    <mergeCell ref="A1:J3"/>
    <mergeCell ref="A148:C149"/>
    <mergeCell ref="D148:F149"/>
    <mergeCell ref="G180:H180"/>
    <mergeCell ref="G148:H148"/>
    <mergeCell ref="G149:H149"/>
    <mergeCell ref="G165:H165"/>
    <mergeCell ref="G181:H181"/>
    <mergeCell ref="A165:F166"/>
    <mergeCell ref="A14:J14"/>
    <mergeCell ref="G17:H17"/>
    <mergeCell ref="G18:H18"/>
    <mergeCell ref="G34:H34"/>
    <mergeCell ref="G35:H35"/>
    <mergeCell ref="D134:F135"/>
    <mergeCell ref="A134:C135"/>
    <mergeCell ref="A66:C67"/>
    <mergeCell ref="D66:F67"/>
    <mergeCell ref="A84:C85"/>
    <mergeCell ref="D84:F85"/>
    <mergeCell ref="A47:F48"/>
    <mergeCell ref="G47:H47"/>
    <mergeCell ref="G48:H48"/>
    <mergeCell ref="A132:J132"/>
    <mergeCell ref="G135:H135"/>
    <mergeCell ref="G84:H84"/>
    <mergeCell ref="A100:C101"/>
    <mergeCell ref="D100:F101"/>
    <mergeCell ref="G100:H100"/>
    <mergeCell ref="G101:H101"/>
    <mergeCell ref="A113:J113"/>
    <mergeCell ref="A180:C181"/>
    <mergeCell ref="D180:F181"/>
    <mergeCell ref="A17:C18"/>
    <mergeCell ref="D17:F18"/>
    <mergeCell ref="A34:C35"/>
    <mergeCell ref="D34:F35"/>
    <mergeCell ref="A114:C115"/>
    <mergeCell ref="D114:F115"/>
    <mergeCell ref="A73:C73"/>
    <mergeCell ref="G166:H166"/>
    <mergeCell ref="G85:H85"/>
    <mergeCell ref="G67:H67"/>
    <mergeCell ref="G66:H66"/>
    <mergeCell ref="G115:H115"/>
    <mergeCell ref="G114:H114"/>
    <mergeCell ref="G134:H134"/>
    <mergeCell ref="A131:J131"/>
  </mergeCells>
  <phoneticPr fontId="0" type="noConversion"/>
  <dataValidations disablePrompts="1" count="1">
    <dataValidation type="list" allowBlank="1" showInputMessage="1" showErrorMessage="1" sqref="G101 G35:H35 G48:H48 G18:H18 G67 G85 G115 G166 G135:H135 G149 G181 J101 J48 J18 J35 J67 J85 J115 J166 J135 J149 J181" xr:uid="{00000000-0002-0000-1800-000000000000}">
      <formula1>#REF!</formula1>
    </dataValidation>
  </dataValidations>
  <printOptions horizontalCentered="1"/>
  <pageMargins left="0.86614173228346458" right="0.39370078740157483" top="1.1666666666666667" bottom="0.86614173228346458" header="0" footer="0.39370078740157483"/>
  <pageSetup paperSize="9" scale="60" orientation="portrait" r:id="rId1"/>
  <headerFooter alignWithMargins="0">
    <oddHeader>&amp;C
&amp;G</oddHeader>
    <oddFooter>&amp;L&amp;"Arial,Negrito"PROJETO - PAVIMENTAÇÃO DE VIAS&amp;R&amp;G</oddFooter>
  </headerFooter>
  <rowBreaks count="1" manualBreakCount="1">
    <brk id="133" max="9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14">
    <tabColor rgb="FF00B050"/>
  </sheetPr>
  <dimension ref="A1:L46"/>
  <sheetViews>
    <sheetView view="pageBreakPreview" topLeftCell="A35" zoomScaleNormal="100" zoomScaleSheetLayoutView="100" workbookViewId="0">
      <selection activeCell="E41" sqref="E41:G45"/>
    </sheetView>
  </sheetViews>
  <sheetFormatPr defaultColWidth="9.140625" defaultRowHeight="12.75" x14ac:dyDescent="0.2"/>
  <cols>
    <col min="1" max="1" width="10.28515625" style="50" customWidth="1"/>
    <col min="2" max="2" width="64.42578125" style="50" customWidth="1"/>
    <col min="3" max="3" width="14" style="50" customWidth="1"/>
    <col min="4" max="5" width="13.85546875" style="50" customWidth="1"/>
    <col min="6" max="6" width="13.7109375" style="50" customWidth="1"/>
    <col min="7" max="7" width="14.42578125" style="50" customWidth="1"/>
    <col min="8" max="8" width="13.7109375" style="50" customWidth="1"/>
    <col min="9" max="9" width="11.28515625" style="50" bestFit="1" customWidth="1"/>
    <col min="10" max="10" width="9.140625" style="50"/>
    <col min="11" max="11" width="19.42578125" style="50" customWidth="1"/>
    <col min="12" max="16384" width="9.140625" style="50"/>
  </cols>
  <sheetData>
    <row r="1" spans="1:8" ht="15.75" hidden="1" customHeight="1" x14ac:dyDescent="0.2">
      <c r="A1" s="503"/>
      <c r="B1" s="503"/>
      <c r="C1" s="503"/>
      <c r="D1" s="503"/>
      <c r="E1" s="503"/>
      <c r="F1" s="503"/>
      <c r="G1" s="48"/>
      <c r="H1" s="49"/>
    </row>
    <row r="2" spans="1:8" ht="18.95" hidden="1" customHeight="1" x14ac:dyDescent="0.2">
      <c r="A2" s="503"/>
      <c r="B2" s="503"/>
      <c r="C2" s="503"/>
      <c r="D2" s="503"/>
      <c r="E2" s="503"/>
      <c r="F2" s="503"/>
      <c r="G2" s="52"/>
      <c r="H2" s="53"/>
    </row>
    <row r="3" spans="1:8" ht="16.5" customHeight="1" x14ac:dyDescent="0.2">
      <c r="A3" s="503"/>
      <c r="B3" s="503"/>
      <c r="C3" s="503"/>
      <c r="D3" s="503"/>
      <c r="E3" s="503"/>
      <c r="F3" s="503"/>
      <c r="G3" s="52"/>
      <c r="H3" s="56"/>
    </row>
    <row r="4" spans="1:8" ht="12.75" customHeight="1" x14ac:dyDescent="0.2">
      <c r="A4" s="76"/>
      <c r="G4" s="54"/>
      <c r="H4" s="57"/>
    </row>
    <row r="5" spans="1:8" ht="12.75" customHeight="1" x14ac:dyDescent="0.2">
      <c r="A5" s="76"/>
      <c r="E5" s="127"/>
      <c r="G5" s="54"/>
      <c r="H5" s="57"/>
    </row>
    <row r="6" spans="1:8" ht="12.75" customHeight="1" x14ac:dyDescent="0.2">
      <c r="A6" s="11" t="s">
        <v>524</v>
      </c>
      <c r="E6" s="127"/>
      <c r="G6" s="54"/>
      <c r="H6" s="57"/>
    </row>
    <row r="7" spans="1:8" ht="12.75" customHeight="1" x14ac:dyDescent="0.2">
      <c r="A7" s="11" t="s">
        <v>525</v>
      </c>
      <c r="E7" s="127"/>
      <c r="G7" s="54"/>
      <c r="H7" s="57"/>
    </row>
    <row r="8" spans="1:8" ht="12.75" customHeight="1" x14ac:dyDescent="0.2">
      <c r="A8" s="11" t="s">
        <v>527</v>
      </c>
      <c r="G8" s="55"/>
      <c r="H8" s="58"/>
    </row>
    <row r="9" spans="1:8" ht="12.75" customHeight="1" x14ac:dyDescent="0.2">
      <c r="A9" s="11" t="s">
        <v>529</v>
      </c>
      <c r="G9" s="55"/>
      <c r="H9" s="58"/>
    </row>
    <row r="10" spans="1:8" ht="12.75" customHeight="1" x14ac:dyDescent="0.2">
      <c r="G10" s="55"/>
      <c r="H10" s="58"/>
    </row>
    <row r="11" spans="1:8" ht="12.75" customHeight="1" x14ac:dyDescent="0.2">
      <c r="G11" s="55"/>
      <c r="H11" s="58"/>
    </row>
    <row r="12" spans="1:8" ht="15.75" x14ac:dyDescent="0.25">
      <c r="A12" s="504" t="s">
        <v>534</v>
      </c>
      <c r="B12" s="504"/>
      <c r="C12" s="504"/>
      <c r="D12" s="504"/>
      <c r="E12" s="504"/>
      <c r="F12" s="504"/>
      <c r="G12" s="55"/>
      <c r="H12" s="59"/>
    </row>
    <row r="13" spans="1:8" ht="15" x14ac:dyDescent="0.25">
      <c r="A13" s="147"/>
      <c r="B13" s="147"/>
      <c r="C13" s="147"/>
      <c r="D13" s="147"/>
      <c r="E13" s="147"/>
      <c r="F13" s="147"/>
      <c r="G13" s="55"/>
      <c r="H13" s="59"/>
    </row>
    <row r="14" spans="1:8" ht="19.5" customHeight="1" x14ac:dyDescent="0.25">
      <c r="A14" s="147"/>
      <c r="B14" s="147"/>
      <c r="C14" s="147"/>
      <c r="D14" s="147"/>
      <c r="E14" s="147"/>
      <c r="F14" s="147"/>
      <c r="G14" s="55"/>
      <c r="H14" s="59"/>
    </row>
    <row r="15" spans="1:8" ht="15" x14ac:dyDescent="0.25">
      <c r="A15" s="52" t="s">
        <v>198</v>
      </c>
      <c r="B15" s="124"/>
      <c r="C15" s="124"/>
      <c r="D15" s="124"/>
      <c r="E15" s="124"/>
      <c r="F15" s="124"/>
      <c r="G15" s="55"/>
      <c r="H15" s="59"/>
    </row>
    <row r="16" spans="1:8" ht="15" x14ac:dyDescent="0.25">
      <c r="A16" s="52" t="s">
        <v>199</v>
      </c>
      <c r="B16" s="124"/>
      <c r="C16" s="124"/>
      <c r="D16" s="124"/>
      <c r="E16" s="124"/>
      <c r="F16" s="124"/>
      <c r="G16" s="55"/>
      <c r="H16" s="59"/>
    </row>
    <row r="17" spans="1:12" ht="15" x14ac:dyDescent="0.25">
      <c r="A17" s="52" t="s">
        <v>209</v>
      </c>
      <c r="B17" s="124"/>
      <c r="C17" s="124"/>
      <c r="D17" s="124"/>
      <c r="E17" s="124"/>
      <c r="F17" s="124"/>
      <c r="G17" s="55"/>
      <c r="H17" s="59"/>
    </row>
    <row r="18" spans="1:12" ht="19.5" customHeight="1" x14ac:dyDescent="0.25">
      <c r="A18" s="124"/>
      <c r="B18" s="124"/>
      <c r="C18" s="124"/>
      <c r="D18" s="124"/>
      <c r="E18" s="124"/>
      <c r="F18" s="124"/>
      <c r="G18" s="55"/>
      <c r="H18" s="59"/>
    </row>
    <row r="19" spans="1:12" ht="19.5" customHeight="1" x14ac:dyDescent="0.2">
      <c r="A19" s="463" t="s">
        <v>34</v>
      </c>
      <c r="B19" s="463" t="s">
        <v>53</v>
      </c>
      <c r="C19" s="506" t="s">
        <v>256</v>
      </c>
      <c r="D19" s="507"/>
      <c r="E19" s="508"/>
      <c r="F19" s="509" t="s">
        <v>197</v>
      </c>
      <c r="G19" s="55"/>
      <c r="H19" s="59"/>
    </row>
    <row r="20" spans="1:12" ht="19.5" customHeight="1" x14ac:dyDescent="0.2">
      <c r="A20" s="463"/>
      <c r="B20" s="463"/>
      <c r="C20" s="443" t="s">
        <v>195</v>
      </c>
      <c r="D20" s="443" t="s">
        <v>163</v>
      </c>
      <c r="E20" s="443" t="s">
        <v>196</v>
      </c>
      <c r="F20" s="510"/>
      <c r="G20" s="55"/>
      <c r="H20" s="59"/>
    </row>
    <row r="21" spans="1:12" ht="19.5" customHeight="1" x14ac:dyDescent="0.2">
      <c r="A21" s="149"/>
      <c r="B21" s="150"/>
      <c r="C21" s="149"/>
      <c r="D21" s="149"/>
      <c r="E21" s="149"/>
      <c r="F21" s="151"/>
      <c r="G21" s="55"/>
      <c r="H21" s="59"/>
    </row>
    <row r="22" spans="1:12" ht="19.5" customHeight="1" x14ac:dyDescent="0.2">
      <c r="A22" s="149" t="s">
        <v>169</v>
      </c>
      <c r="B22" s="150" t="s">
        <v>110</v>
      </c>
      <c r="C22" s="152">
        <v>3.7999999999999999E-2</v>
      </c>
      <c r="D22" s="152">
        <v>4.0099999999999997E-2</v>
      </c>
      <c r="E22" s="152">
        <v>4.6699999999999998E-2</v>
      </c>
      <c r="F22" s="151">
        <v>4.4999999999999998E-2</v>
      </c>
      <c r="G22" s="55"/>
      <c r="H22" s="178"/>
      <c r="I22" s="178"/>
      <c r="K22" s="52"/>
      <c r="L22" s="193"/>
    </row>
    <row r="23" spans="1:12" ht="19.5" customHeight="1" x14ac:dyDescent="0.2">
      <c r="A23" s="149" t="s">
        <v>166</v>
      </c>
      <c r="B23" s="150" t="s">
        <v>146</v>
      </c>
      <c r="C23" s="152">
        <v>3.2000000000000002E-3</v>
      </c>
      <c r="D23" s="152">
        <v>4.0000000000000001E-3</v>
      </c>
      <c r="E23" s="152">
        <v>7.4000000000000003E-3</v>
      </c>
      <c r="F23" s="151">
        <v>6.0000000000000001E-3</v>
      </c>
      <c r="G23" s="55"/>
      <c r="H23" s="178"/>
      <c r="I23" s="178"/>
      <c r="K23" s="11"/>
      <c r="L23" s="191"/>
    </row>
    <row r="24" spans="1:12" ht="15" hidden="1" customHeight="1" x14ac:dyDescent="0.2">
      <c r="A24" s="149" t="s">
        <v>167</v>
      </c>
      <c r="B24" s="150" t="s">
        <v>109</v>
      </c>
      <c r="C24" s="152">
        <v>5.0000000000000001E-3</v>
      </c>
      <c r="D24" s="152">
        <v>5.5999999999999999E-3</v>
      </c>
      <c r="E24" s="152">
        <v>9.7000000000000003E-3</v>
      </c>
      <c r="F24" s="151">
        <v>5.0000000000000001E-3</v>
      </c>
      <c r="G24" s="55"/>
      <c r="H24" s="178"/>
      <c r="I24" s="178"/>
      <c r="K24" s="11"/>
      <c r="L24" s="191"/>
    </row>
    <row r="25" spans="1:12" ht="14.25" x14ac:dyDescent="0.2">
      <c r="A25" s="149" t="s">
        <v>168</v>
      </c>
      <c r="B25" s="150" t="s">
        <v>164</v>
      </c>
      <c r="C25" s="152">
        <v>1.0200000000000001E-2</v>
      </c>
      <c r="D25" s="152">
        <v>1.11E-2</v>
      </c>
      <c r="E25" s="152">
        <v>1.21E-2</v>
      </c>
      <c r="F25" s="151">
        <v>1.0999999999999999E-2</v>
      </c>
      <c r="G25" s="55"/>
      <c r="H25" s="178"/>
      <c r="I25" s="178"/>
      <c r="K25" s="11"/>
      <c r="L25" s="191"/>
    </row>
    <row r="26" spans="1:12" ht="14.25" x14ac:dyDescent="0.2">
      <c r="A26" s="149" t="s">
        <v>134</v>
      </c>
      <c r="B26" s="150" t="s">
        <v>111</v>
      </c>
      <c r="C26" s="152">
        <v>6.6400000000000001E-2</v>
      </c>
      <c r="D26" s="152">
        <v>7.2999999999999995E-2</v>
      </c>
      <c r="E26" s="152">
        <v>8.6900000000000005E-2</v>
      </c>
      <c r="F26" s="151">
        <v>7.0000000000000007E-2</v>
      </c>
      <c r="G26" s="55"/>
      <c r="H26" s="178"/>
      <c r="I26" s="178"/>
      <c r="K26" s="11"/>
      <c r="L26" s="191"/>
    </row>
    <row r="27" spans="1:12" ht="14.25" x14ac:dyDescent="0.2">
      <c r="A27" s="149" t="s">
        <v>28</v>
      </c>
      <c r="B27" s="150" t="s">
        <v>159</v>
      </c>
      <c r="C27" s="149"/>
      <c r="D27" s="149"/>
      <c r="E27" s="149"/>
      <c r="F27" s="151">
        <v>6.6500000000000004E-2</v>
      </c>
      <c r="G27" s="55"/>
      <c r="H27" s="59"/>
    </row>
    <row r="28" spans="1:12" ht="14.25" x14ac:dyDescent="0.2">
      <c r="A28" s="149" t="s">
        <v>160</v>
      </c>
      <c r="B28" s="150" t="s">
        <v>202</v>
      </c>
      <c r="C28" s="150"/>
      <c r="D28" s="150"/>
      <c r="E28" s="149"/>
      <c r="F28" s="151">
        <v>6.4999999999999997E-3</v>
      </c>
      <c r="G28" s="55"/>
      <c r="H28" s="59"/>
    </row>
    <row r="29" spans="1:12" ht="14.25" x14ac:dyDescent="0.2">
      <c r="A29" s="149" t="s">
        <v>161</v>
      </c>
      <c r="B29" s="150" t="s">
        <v>222</v>
      </c>
      <c r="C29" s="150"/>
      <c r="D29" s="150"/>
      <c r="E29" s="149"/>
      <c r="F29" s="151">
        <v>0.03</v>
      </c>
      <c r="G29" s="55"/>
      <c r="H29" s="59"/>
    </row>
    <row r="30" spans="1:12" ht="14.25" x14ac:dyDescent="0.2">
      <c r="A30" s="149" t="s">
        <v>162</v>
      </c>
      <c r="B30" s="150" t="s">
        <v>201</v>
      </c>
      <c r="C30" s="151"/>
      <c r="D30" s="150"/>
      <c r="E30" s="151"/>
      <c r="F30" s="151">
        <v>0.03</v>
      </c>
      <c r="G30" s="55"/>
      <c r="H30" s="59"/>
    </row>
    <row r="31" spans="1:12" s="123" customFormat="1" ht="15" hidden="1" customHeight="1" x14ac:dyDescent="0.2">
      <c r="A31" s="149" t="s">
        <v>200</v>
      </c>
      <c r="B31" s="150" t="s">
        <v>165</v>
      </c>
      <c r="C31" s="150"/>
      <c r="D31" s="150"/>
      <c r="E31" s="149"/>
      <c r="F31" s="151">
        <v>0</v>
      </c>
      <c r="G31" s="55"/>
    </row>
    <row r="32" spans="1:12" ht="15" customHeight="1" x14ac:dyDescent="0.25">
      <c r="A32" s="149"/>
      <c r="B32" s="146" t="s">
        <v>170</v>
      </c>
      <c r="C32" s="152">
        <v>0.19600000000000001</v>
      </c>
      <c r="D32" s="152">
        <v>0.2097</v>
      </c>
      <c r="E32" s="152">
        <v>0.24229999999999999</v>
      </c>
      <c r="F32" s="148">
        <v>0.22370000000000001</v>
      </c>
      <c r="G32" s="179"/>
      <c r="H32" s="178"/>
      <c r="I32" s="178"/>
    </row>
    <row r="33" spans="1:9" ht="14.25" x14ac:dyDescent="0.2">
      <c r="A33" s="153"/>
      <c r="B33" s="153"/>
      <c r="C33" s="154"/>
      <c r="D33" s="154"/>
      <c r="E33" s="154"/>
      <c r="F33" s="154"/>
      <c r="G33" s="180"/>
      <c r="H33" s="59"/>
    </row>
    <row r="34" spans="1:9" ht="14.25" x14ac:dyDescent="0.2">
      <c r="A34" s="154" t="s">
        <v>208</v>
      </c>
      <c r="B34" s="154"/>
      <c r="C34" s="177">
        <v>0.6</v>
      </c>
      <c r="D34" s="154"/>
      <c r="E34" s="154"/>
      <c r="G34" s="55"/>
      <c r="H34" s="55"/>
      <c r="I34" s="26"/>
    </row>
    <row r="35" spans="1:9" ht="12.95" customHeight="1" x14ac:dyDescent="0.2">
      <c r="A35" s="154" t="s">
        <v>205</v>
      </c>
      <c r="B35" s="154"/>
      <c r="C35" s="177">
        <v>0.05</v>
      </c>
      <c r="D35" s="154"/>
      <c r="E35" s="154"/>
      <c r="G35" s="166"/>
      <c r="H35" s="55"/>
    </row>
    <row r="36" spans="1:9" ht="14.25" x14ac:dyDescent="0.2">
      <c r="A36" s="154" t="s">
        <v>221</v>
      </c>
      <c r="B36" s="154"/>
      <c r="C36" s="181">
        <v>0.03</v>
      </c>
      <c r="D36" s="153"/>
      <c r="E36" s="154"/>
      <c r="F36" s="170"/>
      <c r="G36" s="55"/>
      <c r="H36" s="55"/>
    </row>
    <row r="37" spans="1:9" ht="14.25" x14ac:dyDescent="0.2">
      <c r="A37" s="154"/>
      <c r="B37" s="153"/>
      <c r="C37" s="153"/>
      <c r="D37" s="153"/>
      <c r="E37" s="153"/>
      <c r="F37" s="155"/>
      <c r="G37" s="55"/>
      <c r="H37" s="55"/>
    </row>
    <row r="38" spans="1:9" ht="110.25" customHeight="1" x14ac:dyDescent="0.2">
      <c r="A38" s="505" t="s">
        <v>207</v>
      </c>
      <c r="B38" s="505"/>
      <c r="C38" s="505"/>
      <c r="D38" s="505"/>
      <c r="E38" s="505"/>
      <c r="F38" s="505"/>
      <c r="G38" s="55"/>
      <c r="H38" s="59"/>
    </row>
    <row r="39" spans="1:9" ht="14.25" hidden="1" x14ac:dyDescent="0.2">
      <c r="A39" s="154" t="s">
        <v>250</v>
      </c>
      <c r="B39" s="154"/>
      <c r="C39" s="153"/>
      <c r="D39" s="153"/>
      <c r="E39" s="153"/>
      <c r="F39" s="155"/>
      <c r="G39" s="55"/>
      <c r="H39" s="59"/>
    </row>
    <row r="40" spans="1:9" ht="14.25" x14ac:dyDescent="0.2">
      <c r="A40" s="153"/>
      <c r="B40" s="153"/>
      <c r="C40" s="153"/>
      <c r="D40" s="153"/>
      <c r="E40" s="153"/>
      <c r="F40" s="153"/>
      <c r="G40" s="55"/>
      <c r="H40" s="59"/>
    </row>
    <row r="41" spans="1:9" x14ac:dyDescent="0.2">
      <c r="A41" s="123"/>
      <c r="B41" s="123"/>
      <c r="C41" s="123"/>
      <c r="D41" s="123"/>
      <c r="E41" s="123"/>
      <c r="F41" s="123"/>
      <c r="G41" s="125"/>
    </row>
    <row r="42" spans="1:9" ht="12.75" customHeight="1" x14ac:dyDescent="0.2">
      <c r="A42" s="123"/>
      <c r="B42" s="123"/>
      <c r="C42" s="123"/>
      <c r="D42" s="123"/>
      <c r="E42" s="171"/>
      <c r="F42" s="26"/>
    </row>
    <row r="43" spans="1:9" x14ac:dyDescent="0.2">
      <c r="A43" s="123"/>
      <c r="B43" s="123"/>
      <c r="C43" s="123"/>
      <c r="D43" s="123"/>
      <c r="E43" s="123"/>
      <c r="F43" s="123"/>
    </row>
    <row r="44" spans="1:9" ht="12.75" customHeight="1" x14ac:dyDescent="0.2">
      <c r="A44" s="123"/>
      <c r="B44" s="123"/>
      <c r="C44" s="123"/>
      <c r="D44" s="123"/>
      <c r="E44" s="123"/>
      <c r="F44" s="123"/>
    </row>
    <row r="45" spans="1:9" ht="12.75" customHeight="1" x14ac:dyDescent="0.2">
      <c r="A45" s="123"/>
      <c r="B45" s="123"/>
      <c r="C45" s="123"/>
      <c r="D45" s="123"/>
      <c r="E45" s="123"/>
      <c r="F45" s="123"/>
    </row>
    <row r="46" spans="1:9" x14ac:dyDescent="0.2">
      <c r="A46" s="123"/>
      <c r="B46" s="123"/>
      <c r="C46" s="123"/>
      <c r="D46" s="123"/>
      <c r="E46" s="123"/>
      <c r="F46" s="123"/>
    </row>
  </sheetData>
  <dataConsolidate/>
  <mergeCells count="7">
    <mergeCell ref="A1:F3"/>
    <mergeCell ref="A12:F12"/>
    <mergeCell ref="A38:F38"/>
    <mergeCell ref="C19:E19"/>
    <mergeCell ref="F19:F20"/>
    <mergeCell ref="A19:A20"/>
    <mergeCell ref="B19:B20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15">
    <tabColor rgb="FF00B050"/>
  </sheetPr>
  <dimension ref="A1:H51"/>
  <sheetViews>
    <sheetView view="pageBreakPreview" topLeftCell="A18" zoomScale="85" zoomScaleNormal="100" zoomScaleSheetLayoutView="85" workbookViewId="0">
      <selection activeCell="E18" sqref="E1:M1048576"/>
    </sheetView>
  </sheetViews>
  <sheetFormatPr defaultColWidth="9.140625" defaultRowHeight="12.75" x14ac:dyDescent="0.2"/>
  <cols>
    <col min="1" max="1" width="9.7109375" style="50" customWidth="1"/>
    <col min="2" max="2" width="67.85546875" style="50" customWidth="1"/>
    <col min="3" max="3" width="17.140625" style="50" customWidth="1"/>
    <col min="4" max="4" width="18.140625" style="50" customWidth="1"/>
    <col min="5" max="5" width="13.28515625" style="50" customWidth="1"/>
    <col min="6" max="6" width="13" style="50" customWidth="1"/>
    <col min="7" max="16384" width="9.140625" style="50"/>
  </cols>
  <sheetData>
    <row r="1" spans="1:7" ht="15.75" hidden="1" x14ac:dyDescent="0.25">
      <c r="A1" s="47" t="s">
        <v>522</v>
      </c>
      <c r="B1" s="47"/>
      <c r="C1" s="47"/>
      <c r="D1" s="47"/>
      <c r="E1" s="48"/>
      <c r="F1" s="49"/>
    </row>
    <row r="2" spans="1:7" ht="18.95" hidden="1" customHeight="1" x14ac:dyDescent="0.3">
      <c r="A2" s="73" t="s">
        <v>523</v>
      </c>
      <c r="B2" s="51"/>
      <c r="C2" s="51"/>
      <c r="D2" s="51"/>
      <c r="E2" s="52"/>
      <c r="F2" s="53"/>
    </row>
    <row r="3" spans="1:7" ht="16.5" customHeight="1" x14ac:dyDescent="0.2">
      <c r="A3" s="511"/>
      <c r="B3" s="511"/>
      <c r="C3" s="511"/>
      <c r="D3" s="511"/>
      <c r="E3" s="52"/>
      <c r="F3" s="52"/>
      <c r="G3" s="52"/>
    </row>
    <row r="4" spans="1:7" ht="12.75" customHeight="1" x14ac:dyDescent="0.2">
      <c r="A4" s="76"/>
      <c r="E4" s="54"/>
      <c r="F4" s="57"/>
    </row>
    <row r="5" spans="1:7" ht="12.75" customHeight="1" x14ac:dyDescent="0.2">
      <c r="A5" s="76"/>
      <c r="E5" s="54"/>
      <c r="F5" s="57"/>
    </row>
    <row r="6" spans="1:7" ht="12.75" customHeight="1" x14ac:dyDescent="0.2">
      <c r="A6" s="11" t="s">
        <v>524</v>
      </c>
      <c r="E6" s="54"/>
      <c r="F6" s="57"/>
    </row>
    <row r="7" spans="1:7" ht="12.75" customHeight="1" x14ac:dyDescent="0.2">
      <c r="A7" s="11" t="s">
        <v>525</v>
      </c>
      <c r="E7" s="54"/>
      <c r="F7" s="57"/>
    </row>
    <row r="8" spans="1:7" ht="12.75" customHeight="1" x14ac:dyDescent="0.2">
      <c r="A8" s="11" t="s">
        <v>527</v>
      </c>
      <c r="E8" s="54"/>
      <c r="F8" s="57"/>
    </row>
    <row r="9" spans="1:7" ht="12.75" customHeight="1" x14ac:dyDescent="0.2">
      <c r="A9" s="11" t="s">
        <v>529</v>
      </c>
      <c r="E9" s="55"/>
      <c r="F9" s="58"/>
    </row>
    <row r="10" spans="1:7" ht="12.75" customHeight="1" x14ac:dyDescent="0.2">
      <c r="E10" s="55"/>
      <c r="F10" s="58"/>
    </row>
    <row r="11" spans="1:7" ht="12.75" customHeight="1" x14ac:dyDescent="0.2">
      <c r="E11" s="55"/>
      <c r="F11" s="58"/>
    </row>
    <row r="12" spans="1:7" ht="15.75" x14ac:dyDescent="0.25">
      <c r="A12" s="504" t="s">
        <v>533</v>
      </c>
      <c r="B12" s="504"/>
      <c r="C12" s="504"/>
      <c r="D12" s="504"/>
      <c r="E12" s="55"/>
      <c r="F12" s="59"/>
    </row>
    <row r="13" spans="1:7" x14ac:dyDescent="0.2">
      <c r="A13"/>
      <c r="B13"/>
      <c r="C13"/>
      <c r="D13"/>
      <c r="E13" s="55"/>
      <c r="F13" s="59"/>
    </row>
    <row r="14" spans="1:7" x14ac:dyDescent="0.2">
      <c r="A14" s="463" t="s">
        <v>52</v>
      </c>
      <c r="B14" s="463" t="s">
        <v>53</v>
      </c>
      <c r="C14" s="463" t="s">
        <v>54</v>
      </c>
      <c r="D14" s="463" t="s">
        <v>55</v>
      </c>
    </row>
    <row r="15" spans="1:7" x14ac:dyDescent="0.2">
      <c r="A15" s="463"/>
      <c r="B15" s="463"/>
      <c r="C15" s="463"/>
      <c r="D15" s="463"/>
      <c r="E15" s="123"/>
      <c r="F15" s="49"/>
    </row>
    <row r="16" spans="1:7" x14ac:dyDescent="0.2">
      <c r="A16" s="462" t="s">
        <v>56</v>
      </c>
      <c r="B16" s="462"/>
      <c r="C16" s="462"/>
      <c r="D16" s="462"/>
      <c r="F16" s="49"/>
    </row>
    <row r="17" spans="1:7" x14ac:dyDescent="0.2">
      <c r="A17" s="223" t="s">
        <v>57</v>
      </c>
      <c r="B17" s="17" t="s">
        <v>58</v>
      </c>
      <c r="C17" s="231">
        <v>0.2</v>
      </c>
      <c r="D17" s="231">
        <v>0.2</v>
      </c>
      <c r="E17" s="61"/>
      <c r="F17" s="58"/>
    </row>
    <row r="18" spans="1:7" x14ac:dyDescent="0.2">
      <c r="A18" s="223" t="s">
        <v>59</v>
      </c>
      <c r="B18" s="17" t="s">
        <v>60</v>
      </c>
      <c r="C18" s="231">
        <v>1.4999999999999999E-2</v>
      </c>
      <c r="D18" s="231">
        <v>1.4999999999999999E-2</v>
      </c>
      <c r="E18" s="62"/>
      <c r="F18" s="63"/>
    </row>
    <row r="19" spans="1:7" x14ac:dyDescent="0.2">
      <c r="A19" s="223" t="s">
        <v>61</v>
      </c>
      <c r="B19" s="17" t="s">
        <v>62</v>
      </c>
      <c r="C19" s="231">
        <v>0.01</v>
      </c>
      <c r="D19" s="231">
        <v>0.01</v>
      </c>
      <c r="E19" s="64"/>
      <c r="F19" s="63"/>
    </row>
    <row r="20" spans="1:7" x14ac:dyDescent="0.2">
      <c r="A20" s="223" t="s">
        <v>63</v>
      </c>
      <c r="B20" s="17" t="s">
        <v>64</v>
      </c>
      <c r="C20" s="231">
        <v>2E-3</v>
      </c>
      <c r="D20" s="231">
        <v>2E-3</v>
      </c>
      <c r="F20" s="49"/>
    </row>
    <row r="21" spans="1:7" x14ac:dyDescent="0.2">
      <c r="A21" s="223" t="s">
        <v>65</v>
      </c>
      <c r="B21" s="17" t="s">
        <v>66</v>
      </c>
      <c r="C21" s="231">
        <v>6.0000000000000001E-3</v>
      </c>
      <c r="D21" s="231">
        <v>6.0000000000000001E-3</v>
      </c>
      <c r="E21" s="49"/>
      <c r="F21" s="63"/>
    </row>
    <row r="22" spans="1:7" x14ac:dyDescent="0.2">
      <c r="A22" s="223" t="s">
        <v>67</v>
      </c>
      <c r="B22" s="17" t="s">
        <v>68</v>
      </c>
      <c r="C22" s="231">
        <v>2.5000000000000001E-2</v>
      </c>
      <c r="D22" s="231">
        <v>2.5000000000000001E-2</v>
      </c>
    </row>
    <row r="23" spans="1:7" x14ac:dyDescent="0.2">
      <c r="A23" s="223" t="s">
        <v>69</v>
      </c>
      <c r="B23" s="17" t="s">
        <v>70</v>
      </c>
      <c r="C23" s="231">
        <v>0.03</v>
      </c>
      <c r="D23" s="231">
        <v>0.03</v>
      </c>
      <c r="E23" s="49"/>
      <c r="F23" s="49"/>
      <c r="G23" s="60"/>
    </row>
    <row r="24" spans="1:7" x14ac:dyDescent="0.2">
      <c r="A24" s="223" t="s">
        <v>71</v>
      </c>
      <c r="B24" s="17" t="s">
        <v>72</v>
      </c>
      <c r="C24" s="231">
        <v>0.08</v>
      </c>
      <c r="D24" s="231">
        <v>0.08</v>
      </c>
      <c r="E24" s="60"/>
      <c r="F24" s="60"/>
      <c r="G24" s="60"/>
    </row>
    <row r="25" spans="1:7" x14ac:dyDescent="0.2">
      <c r="A25" s="223" t="s">
        <v>73</v>
      </c>
      <c r="B25" s="17" t="s">
        <v>74</v>
      </c>
      <c r="C25" s="231">
        <v>0</v>
      </c>
      <c r="D25" s="231">
        <v>0</v>
      </c>
      <c r="E25" s="60"/>
      <c r="F25" s="60"/>
      <c r="G25" s="60"/>
    </row>
    <row r="26" spans="1:7" x14ac:dyDescent="0.2">
      <c r="A26" s="223" t="s">
        <v>75</v>
      </c>
      <c r="B26" s="17" t="s">
        <v>76</v>
      </c>
      <c r="C26" s="231">
        <v>0.36800000000000005</v>
      </c>
      <c r="D26" s="231">
        <v>0.36800000000000005</v>
      </c>
      <c r="E26" s="60"/>
      <c r="F26" s="60"/>
      <c r="G26" s="60"/>
    </row>
    <row r="27" spans="1:7" x14ac:dyDescent="0.2">
      <c r="A27" s="512" t="s">
        <v>77</v>
      </c>
      <c r="B27" s="512"/>
      <c r="C27" s="512"/>
      <c r="D27" s="512"/>
      <c r="E27" s="60"/>
      <c r="F27" s="60"/>
      <c r="G27" s="60"/>
    </row>
    <row r="28" spans="1:7" x14ac:dyDescent="0.2">
      <c r="A28" s="223" t="s">
        <v>78</v>
      </c>
      <c r="B28" s="17" t="s">
        <v>79</v>
      </c>
      <c r="C28" s="231">
        <v>0.1782</v>
      </c>
      <c r="D28" s="231">
        <v>0</v>
      </c>
    </row>
    <row r="29" spans="1:7" x14ac:dyDescent="0.2">
      <c r="A29" s="223" t="s">
        <v>80</v>
      </c>
      <c r="B29" s="17" t="s">
        <v>81</v>
      </c>
      <c r="C29" s="231">
        <v>3.95E-2</v>
      </c>
      <c r="D29" s="231">
        <v>0</v>
      </c>
      <c r="F29" s="123"/>
    </row>
    <row r="30" spans="1:7" x14ac:dyDescent="0.2">
      <c r="A30" s="223" t="s">
        <v>82</v>
      </c>
      <c r="B30" s="17" t="s">
        <v>84</v>
      </c>
      <c r="C30" s="231">
        <v>8.6E-3</v>
      </c>
      <c r="D30" s="231">
        <v>6.4999999999999997E-3</v>
      </c>
    </row>
    <row r="31" spans="1:7" x14ac:dyDescent="0.2">
      <c r="A31" s="223" t="s">
        <v>83</v>
      </c>
      <c r="B31" s="17" t="s">
        <v>86</v>
      </c>
      <c r="C31" s="231">
        <v>0.1096</v>
      </c>
      <c r="D31" s="231">
        <v>8.3299999999999999E-2</v>
      </c>
    </row>
    <row r="32" spans="1:7" x14ac:dyDescent="0.2">
      <c r="A32" s="223" t="s">
        <v>85</v>
      </c>
      <c r="B32" s="17" t="s">
        <v>88</v>
      </c>
      <c r="C32" s="231">
        <v>6.9999999999999999E-4</v>
      </c>
      <c r="D32" s="231">
        <v>5.0000000000000001E-4</v>
      </c>
    </row>
    <row r="33" spans="1:8" x14ac:dyDescent="0.2">
      <c r="A33" s="223" t="s">
        <v>87</v>
      </c>
      <c r="B33" s="17" t="s">
        <v>117</v>
      </c>
      <c r="C33" s="231">
        <v>7.3000000000000001E-3</v>
      </c>
      <c r="D33" s="231">
        <v>5.5999999999999999E-3</v>
      </c>
    </row>
    <row r="34" spans="1:8" x14ac:dyDescent="0.2">
      <c r="A34" s="223" t="s">
        <v>89</v>
      </c>
      <c r="B34" s="17" t="s">
        <v>118</v>
      </c>
      <c r="C34" s="231">
        <v>1.17E-2</v>
      </c>
      <c r="D34" s="231">
        <v>0</v>
      </c>
    </row>
    <row r="35" spans="1:8" x14ac:dyDescent="0.2">
      <c r="A35" s="223" t="s">
        <v>114</v>
      </c>
      <c r="B35" s="17" t="s">
        <v>119</v>
      </c>
      <c r="C35" s="231">
        <v>1E-3</v>
      </c>
      <c r="D35" s="231">
        <v>6.9999999999999999E-4</v>
      </c>
    </row>
    <row r="36" spans="1:8" x14ac:dyDescent="0.2">
      <c r="A36" s="223" t="s">
        <v>115</v>
      </c>
      <c r="B36" s="17" t="s">
        <v>120</v>
      </c>
      <c r="C36" s="231">
        <v>0.1171</v>
      </c>
      <c r="D36" s="231">
        <v>8.8999999999999996E-2</v>
      </c>
    </row>
    <row r="37" spans="1:8" x14ac:dyDescent="0.2">
      <c r="A37" s="223" t="s">
        <v>116</v>
      </c>
      <c r="B37" s="17" t="s">
        <v>121</v>
      </c>
      <c r="C37" s="231">
        <v>2.9999999999999997E-4</v>
      </c>
      <c r="D37" s="231">
        <v>2.9999999999999997E-4</v>
      </c>
    </row>
    <row r="38" spans="1:8" x14ac:dyDescent="0.2">
      <c r="A38" s="223" t="s">
        <v>90</v>
      </c>
      <c r="B38" s="17" t="s">
        <v>91</v>
      </c>
      <c r="C38" s="231">
        <v>0.47399999999999992</v>
      </c>
      <c r="D38" s="231">
        <v>0.18589999999999998</v>
      </c>
    </row>
    <row r="39" spans="1:8" x14ac:dyDescent="0.2">
      <c r="A39" s="512" t="s">
        <v>92</v>
      </c>
      <c r="B39" s="512"/>
      <c r="C39" s="512"/>
      <c r="D39" s="512"/>
    </row>
    <row r="40" spans="1:8" x14ac:dyDescent="0.2">
      <c r="A40" s="223" t="s">
        <v>93</v>
      </c>
      <c r="B40" s="17" t="s">
        <v>124</v>
      </c>
      <c r="C40" s="231">
        <v>5.2999999999999999E-2</v>
      </c>
      <c r="D40" s="231">
        <v>4.0300000000000002E-2</v>
      </c>
    </row>
    <row r="41" spans="1:8" x14ac:dyDescent="0.2">
      <c r="A41" s="223" t="s">
        <v>95</v>
      </c>
      <c r="B41" s="17" t="s">
        <v>125</v>
      </c>
      <c r="C41" s="231">
        <v>1.1999999999999999E-3</v>
      </c>
      <c r="D41" s="231">
        <v>8.9999999999999998E-4</v>
      </c>
    </row>
    <row r="42" spans="1:8" x14ac:dyDescent="0.2">
      <c r="A42" s="223" t="s">
        <v>122</v>
      </c>
      <c r="B42" s="17" t="s">
        <v>126</v>
      </c>
      <c r="C42" s="231">
        <v>2.46E-2</v>
      </c>
      <c r="D42" s="231">
        <v>1.8700000000000001E-2</v>
      </c>
    </row>
    <row r="43" spans="1:8" x14ac:dyDescent="0.2">
      <c r="A43" s="223" t="s">
        <v>123</v>
      </c>
      <c r="B43" s="17" t="s">
        <v>94</v>
      </c>
      <c r="C43" s="231">
        <v>2.8899999999999999E-2</v>
      </c>
      <c r="D43" s="231">
        <v>2.1999999999999999E-2</v>
      </c>
    </row>
    <row r="44" spans="1:8" x14ac:dyDescent="0.2">
      <c r="A44" s="223" t="s">
        <v>127</v>
      </c>
      <c r="B44" s="17" t="s">
        <v>128</v>
      </c>
      <c r="C44" s="231">
        <v>4.4999999999999997E-3</v>
      </c>
      <c r="D44" s="231">
        <v>3.3999999999999998E-3</v>
      </c>
    </row>
    <row r="45" spans="1:8" ht="25.5" x14ac:dyDescent="0.2">
      <c r="A45" s="223" t="s">
        <v>96</v>
      </c>
      <c r="B45" s="17" t="s">
        <v>129</v>
      </c>
      <c r="C45" s="231">
        <v>0.11219999999999999</v>
      </c>
      <c r="D45" s="231">
        <v>8.5300000000000001E-2</v>
      </c>
    </row>
    <row r="46" spans="1:8" x14ac:dyDescent="0.2">
      <c r="A46" s="512" t="s">
        <v>97</v>
      </c>
      <c r="B46" s="512"/>
      <c r="C46" s="512"/>
      <c r="D46" s="512"/>
      <c r="E46" s="123"/>
      <c r="G46" s="123"/>
    </row>
    <row r="47" spans="1:8" x14ac:dyDescent="0.2">
      <c r="A47" s="223" t="s">
        <v>98</v>
      </c>
      <c r="B47" s="17" t="s">
        <v>130</v>
      </c>
      <c r="C47" s="231">
        <v>0.1744</v>
      </c>
      <c r="D47" s="231">
        <v>6.8400000000000002E-2</v>
      </c>
      <c r="E47" s="364"/>
      <c r="F47" s="364"/>
      <c r="G47" s="364"/>
      <c r="H47" s="364"/>
    </row>
    <row r="48" spans="1:8" ht="25.5" customHeight="1" x14ac:dyDescent="0.2">
      <c r="A48" s="223" t="s">
        <v>131</v>
      </c>
      <c r="B48" s="17" t="s">
        <v>132</v>
      </c>
      <c r="C48" s="231">
        <v>4.7000000000000002E-3</v>
      </c>
      <c r="D48" s="231">
        <v>3.5999999999999999E-3</v>
      </c>
      <c r="E48" s="365"/>
      <c r="F48" s="365"/>
      <c r="G48" s="365"/>
      <c r="H48" s="365"/>
    </row>
    <row r="49" spans="1:4" x14ac:dyDescent="0.2">
      <c r="A49" s="223" t="s">
        <v>99</v>
      </c>
      <c r="B49" s="17" t="s">
        <v>133</v>
      </c>
      <c r="C49" s="231">
        <v>0.17910000000000001</v>
      </c>
      <c r="D49" s="231">
        <v>7.2000000000000008E-2</v>
      </c>
    </row>
    <row r="50" spans="1:4" x14ac:dyDescent="0.2">
      <c r="A50" s="513" t="s">
        <v>251</v>
      </c>
      <c r="B50" s="513"/>
      <c r="C50" s="302">
        <v>1.1333</v>
      </c>
      <c r="D50" s="302">
        <v>0.71120000000000005</v>
      </c>
    </row>
    <row r="51" spans="1:4" x14ac:dyDescent="0.2">
      <c r="A51" s="505" t="s">
        <v>244</v>
      </c>
      <c r="B51" s="505"/>
      <c r="C51" s="505"/>
      <c r="D51" s="505"/>
    </row>
  </sheetData>
  <mergeCells count="12">
    <mergeCell ref="A51:D51"/>
    <mergeCell ref="A27:D27"/>
    <mergeCell ref="A39:D39"/>
    <mergeCell ref="A46:D46"/>
    <mergeCell ref="A50:B50"/>
    <mergeCell ref="A3:D3"/>
    <mergeCell ref="A12:D12"/>
    <mergeCell ref="A16:D16"/>
    <mergeCell ref="A14:A15"/>
    <mergeCell ref="B14:B15"/>
    <mergeCell ref="C14:C15"/>
    <mergeCell ref="D14:D15"/>
  </mergeCells>
  <printOptions horizontalCentered="1"/>
  <pageMargins left="0.86614173228346458" right="0.39370078740157483" top="1.1666666666666667" bottom="0.86614173228346458" header="0" footer="0.39370078740157483"/>
  <pageSetup paperSize="9" scale="80" orientation="portrait" r:id="rId1"/>
  <headerFooter alignWithMargins="0">
    <oddHeader>&amp;C
&amp;G</oddHeader>
    <oddFooter>&amp;L&amp;"Arial,Negrito"PROJETO - PAVIMENTAÇÃO DE VIAS&amp;R&amp;G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21">
    <tabColor rgb="FF92D050"/>
  </sheetPr>
  <dimension ref="A1:M81"/>
  <sheetViews>
    <sheetView view="pageBreakPreview" topLeftCell="A3" zoomScaleNormal="100" zoomScaleSheetLayoutView="100" workbookViewId="0">
      <selection activeCell="C40" sqref="C40:K49"/>
    </sheetView>
  </sheetViews>
  <sheetFormatPr defaultColWidth="9.140625" defaultRowHeight="12.75" x14ac:dyDescent="0.2"/>
  <cols>
    <col min="1" max="1" width="7.85546875" style="50" customWidth="1"/>
    <col min="2" max="2" width="47.7109375" style="50" customWidth="1"/>
    <col min="3" max="3" width="12" style="50" customWidth="1"/>
    <col min="4" max="4" width="14.85546875" style="50" customWidth="1"/>
    <col min="5" max="7" width="13.42578125" style="50" customWidth="1"/>
    <col min="8" max="9" width="3" style="50" customWidth="1"/>
    <col min="10" max="10" width="16" style="50" customWidth="1"/>
    <col min="11" max="11" width="13.5703125" style="50" customWidth="1"/>
    <col min="12" max="12" width="11.28515625" style="50" bestFit="1" customWidth="1"/>
    <col min="13" max="13" width="14.42578125" style="50" bestFit="1" customWidth="1"/>
    <col min="14" max="16384" width="9.140625" style="50"/>
  </cols>
  <sheetData>
    <row r="1" spans="1:12" ht="15.75" hidden="1" x14ac:dyDescent="0.25">
      <c r="A1" s="47" t="s">
        <v>522</v>
      </c>
    </row>
    <row r="2" spans="1:12" ht="19.5" hidden="1" x14ac:dyDescent="0.3">
      <c r="A2" s="73" t="s">
        <v>523</v>
      </c>
    </row>
    <row r="3" spans="1:12" ht="16.5" customHeight="1" x14ac:dyDescent="0.2">
      <c r="A3" s="511"/>
      <c r="B3" s="511"/>
      <c r="C3" s="511"/>
      <c r="D3" s="511"/>
      <c r="E3" s="511"/>
      <c r="F3" s="511"/>
      <c r="G3" s="511"/>
    </row>
    <row r="4" spans="1:12" x14ac:dyDescent="0.2">
      <c r="A4" s="76"/>
    </row>
    <row r="5" spans="1:12" x14ac:dyDescent="0.2">
      <c r="A5" s="76"/>
    </row>
    <row r="6" spans="1:12" x14ac:dyDescent="0.2">
      <c r="A6" s="76" t="s">
        <v>524</v>
      </c>
    </row>
    <row r="7" spans="1:12" x14ac:dyDescent="0.2">
      <c r="A7" s="76" t="s">
        <v>525</v>
      </c>
    </row>
    <row r="8" spans="1:12" x14ac:dyDescent="0.2">
      <c r="A8" s="76" t="s">
        <v>527</v>
      </c>
    </row>
    <row r="9" spans="1:12" x14ac:dyDescent="0.2">
      <c r="A9" s="76" t="s">
        <v>529</v>
      </c>
    </row>
    <row r="10" spans="1:12" x14ac:dyDescent="0.2">
      <c r="H10"/>
      <c r="I10"/>
    </row>
    <row r="11" spans="1:12" x14ac:dyDescent="0.2">
      <c r="A11" s="451" t="s">
        <v>443</v>
      </c>
      <c r="B11" s="451"/>
      <c r="C11" s="451"/>
      <c r="D11" s="451"/>
      <c r="E11" s="451"/>
      <c r="F11" s="451"/>
      <c r="G11" s="451"/>
      <c r="H11" s="451"/>
      <c r="I11" s="451"/>
      <c r="J11" s="63"/>
      <c r="K11" s="63"/>
    </row>
    <row r="12" spans="1:12" x14ac:dyDescent="0.2">
      <c r="I12" s="84"/>
    </row>
    <row r="13" spans="1:12" x14ac:dyDescent="0.2">
      <c r="A13" s="463" t="s">
        <v>34</v>
      </c>
      <c r="B13" s="463" t="s">
        <v>35</v>
      </c>
      <c r="C13" s="463" t="s">
        <v>108</v>
      </c>
      <c r="D13" s="463" t="s">
        <v>39</v>
      </c>
      <c r="E13" s="517" t="s">
        <v>33</v>
      </c>
      <c r="F13" s="517"/>
      <c r="G13" s="517"/>
      <c r="H13" s="517"/>
      <c r="I13" s="517"/>
    </row>
    <row r="14" spans="1:12" x14ac:dyDescent="0.2">
      <c r="A14" s="463"/>
      <c r="B14" s="463"/>
      <c r="C14" s="463"/>
      <c r="D14" s="463"/>
      <c r="E14" s="447">
        <v>1</v>
      </c>
      <c r="F14" s="447">
        <v>2</v>
      </c>
      <c r="G14" s="447">
        <v>3</v>
      </c>
      <c r="H14" s="448"/>
      <c r="I14" s="448"/>
      <c r="J14" s="63"/>
      <c r="K14" s="63"/>
      <c r="L14" s="84"/>
    </row>
    <row r="15" spans="1:12" x14ac:dyDescent="0.2">
      <c r="A15" s="463"/>
      <c r="B15" s="463"/>
      <c r="C15" s="463"/>
      <c r="D15" s="463"/>
      <c r="E15" s="447" t="s">
        <v>16</v>
      </c>
      <c r="F15" s="447" t="s">
        <v>16</v>
      </c>
      <c r="G15" s="447" t="s">
        <v>16</v>
      </c>
      <c r="H15" s="448"/>
      <c r="I15" s="448"/>
    </row>
    <row r="16" spans="1:12" x14ac:dyDescent="0.2">
      <c r="A16" s="213"/>
      <c r="B16" s="227"/>
      <c r="C16" s="213"/>
      <c r="D16" s="227"/>
      <c r="E16" s="213"/>
      <c r="F16" s="227"/>
      <c r="G16" s="227"/>
      <c r="H16" s="85"/>
      <c r="I16" s="85"/>
    </row>
    <row r="17" spans="1:12" x14ac:dyDescent="0.2">
      <c r="A17" s="462" t="s">
        <v>3</v>
      </c>
      <c r="B17" s="514" t="s">
        <v>145</v>
      </c>
      <c r="C17" s="515">
        <v>2.13</v>
      </c>
      <c r="D17" s="516">
        <v>8451.75</v>
      </c>
      <c r="E17" s="230">
        <v>0.2</v>
      </c>
      <c r="F17" s="230">
        <v>0.4</v>
      </c>
      <c r="G17" s="230">
        <v>0.4</v>
      </c>
      <c r="H17" s="230"/>
      <c r="I17" s="230"/>
      <c r="J17" s="86"/>
      <c r="K17" s="86"/>
      <c r="L17" s="87"/>
    </row>
    <row r="18" spans="1:12" x14ac:dyDescent="0.2">
      <c r="A18" s="462"/>
      <c r="B18" s="514"/>
      <c r="C18" s="515"/>
      <c r="D18" s="516"/>
      <c r="E18" s="228">
        <v>1690.35</v>
      </c>
      <c r="F18" s="228">
        <v>3380.7</v>
      </c>
      <c r="G18" s="228">
        <v>3380.7</v>
      </c>
      <c r="H18" s="228"/>
      <c r="I18" s="228"/>
      <c r="J18" s="86"/>
      <c r="K18" s="86"/>
      <c r="L18" s="87"/>
    </row>
    <row r="19" spans="1:12" x14ac:dyDescent="0.2">
      <c r="A19" s="462"/>
      <c r="B19" s="514"/>
      <c r="C19" s="515"/>
      <c r="D19" s="516"/>
      <c r="E19" s="232"/>
      <c r="F19" s="232"/>
      <c r="G19" s="232"/>
      <c r="H19" s="232"/>
      <c r="I19" s="232"/>
      <c r="J19" s="86"/>
      <c r="K19" s="86"/>
      <c r="L19" s="87"/>
    </row>
    <row r="20" spans="1:12" x14ac:dyDescent="0.2">
      <c r="A20" s="462" t="s">
        <v>240</v>
      </c>
      <c r="B20" s="514" t="s">
        <v>508</v>
      </c>
      <c r="C20" s="515">
        <v>0.93</v>
      </c>
      <c r="D20" s="516">
        <v>3674.88</v>
      </c>
      <c r="E20" s="230">
        <v>1</v>
      </c>
      <c r="F20" s="230"/>
      <c r="G20" s="213"/>
      <c r="H20" s="172"/>
      <c r="I20" s="172"/>
      <c r="J20" s="86"/>
      <c r="K20" s="86"/>
      <c r="L20" s="87"/>
    </row>
    <row r="21" spans="1:12" x14ac:dyDescent="0.2">
      <c r="A21" s="462"/>
      <c r="B21" s="514"/>
      <c r="C21" s="515"/>
      <c r="D21" s="516"/>
      <c r="E21" s="228">
        <v>3674.88</v>
      </c>
      <c r="F21" s="213"/>
      <c r="G21" s="213"/>
      <c r="H21" s="75"/>
      <c r="I21" s="75"/>
      <c r="J21" s="86"/>
      <c r="K21" s="86"/>
      <c r="L21" s="87"/>
    </row>
    <row r="22" spans="1:12" x14ac:dyDescent="0.2">
      <c r="A22" s="462"/>
      <c r="B22" s="514"/>
      <c r="C22" s="515"/>
      <c r="D22" s="516"/>
      <c r="E22" s="232"/>
      <c r="F22" s="213"/>
      <c r="G22" s="213"/>
      <c r="H22" s="75"/>
      <c r="I22" s="75"/>
      <c r="J22" s="86"/>
      <c r="K22" s="86"/>
      <c r="L22" s="87"/>
    </row>
    <row r="23" spans="1:12" x14ac:dyDescent="0.2">
      <c r="A23" s="462" t="s">
        <v>5</v>
      </c>
      <c r="B23" s="514" t="s">
        <v>139</v>
      </c>
      <c r="C23" s="515">
        <v>96.94</v>
      </c>
      <c r="D23" s="516">
        <v>383873.37</v>
      </c>
      <c r="E23" s="230">
        <v>0.1923</v>
      </c>
      <c r="F23" s="230">
        <v>0.40379999999999999</v>
      </c>
      <c r="G23" s="230">
        <v>0.40379999999999999</v>
      </c>
      <c r="H23" s="230"/>
      <c r="I23" s="230"/>
      <c r="J23" s="308"/>
      <c r="K23" s="86"/>
      <c r="L23" s="87"/>
    </row>
    <row r="24" spans="1:12" x14ac:dyDescent="0.2">
      <c r="A24" s="462"/>
      <c r="B24" s="514"/>
      <c r="C24" s="515"/>
      <c r="D24" s="516"/>
      <c r="E24" s="228">
        <v>73834.77</v>
      </c>
      <c r="F24" s="228">
        <v>155019.29999999999</v>
      </c>
      <c r="G24" s="228">
        <v>155019.29999999999</v>
      </c>
      <c r="H24" s="228"/>
      <c r="I24" s="228"/>
      <c r="J24" s="86"/>
      <c r="K24" s="86"/>
      <c r="L24" s="87"/>
    </row>
    <row r="25" spans="1:12" x14ac:dyDescent="0.2">
      <c r="A25" s="462"/>
      <c r="B25" s="514"/>
      <c r="C25" s="515"/>
      <c r="D25" s="516"/>
      <c r="E25" s="232"/>
      <c r="F25" s="232"/>
      <c r="G25" s="232"/>
      <c r="H25" s="232"/>
      <c r="I25" s="232"/>
      <c r="J25" s="86"/>
      <c r="K25" s="86"/>
      <c r="L25" s="87"/>
    </row>
    <row r="26" spans="1:12" hidden="1" x14ac:dyDescent="0.2">
      <c r="A26" s="464" t="s">
        <v>266</v>
      </c>
      <c r="B26" s="514" t="s">
        <v>521</v>
      </c>
      <c r="C26" s="515">
        <v>0</v>
      </c>
      <c r="D26" s="516">
        <v>0</v>
      </c>
      <c r="E26" s="213"/>
      <c r="F26" s="230"/>
      <c r="G26" s="230" t="e">
        <v>#DIV/0!</v>
      </c>
      <c r="H26" s="15"/>
      <c r="I26" s="15"/>
      <c r="J26" s="86"/>
      <c r="K26" s="86"/>
      <c r="L26" s="87"/>
    </row>
    <row r="27" spans="1:12" hidden="1" x14ac:dyDescent="0.2">
      <c r="A27" s="464"/>
      <c r="B27" s="514"/>
      <c r="C27" s="515"/>
      <c r="D27" s="516"/>
      <c r="E27" s="213"/>
      <c r="F27" s="228"/>
      <c r="G27" s="228">
        <v>0</v>
      </c>
      <c r="H27" s="104"/>
      <c r="I27" s="104"/>
      <c r="J27" s="86"/>
      <c r="K27" s="86"/>
      <c r="L27" s="87"/>
    </row>
    <row r="28" spans="1:12" hidden="1" x14ac:dyDescent="0.2">
      <c r="A28" s="464"/>
      <c r="B28" s="514"/>
      <c r="C28" s="515"/>
      <c r="D28" s="516"/>
      <c r="E28" s="213"/>
      <c r="F28" s="213"/>
      <c r="G28" s="232"/>
      <c r="H28" s="104"/>
      <c r="I28" s="104"/>
      <c r="J28" s="86"/>
      <c r="K28" s="86"/>
      <c r="L28" s="87"/>
    </row>
    <row r="29" spans="1:12" hidden="1" x14ac:dyDescent="0.2">
      <c r="A29" s="522" t="s">
        <v>278</v>
      </c>
      <c r="B29" s="519" t="s">
        <v>492</v>
      </c>
      <c r="C29" s="515">
        <v>0</v>
      </c>
      <c r="D29" s="516">
        <v>0</v>
      </c>
      <c r="E29" s="213"/>
      <c r="F29" s="230"/>
      <c r="G29" s="230" t="e">
        <v>#DIV/0!</v>
      </c>
      <c r="H29" s="15"/>
      <c r="I29" s="15"/>
      <c r="J29" s="86"/>
      <c r="K29" s="86"/>
      <c r="L29" s="87"/>
    </row>
    <row r="30" spans="1:12" hidden="1" x14ac:dyDescent="0.2">
      <c r="A30" s="464"/>
      <c r="B30" s="514"/>
      <c r="C30" s="515"/>
      <c r="D30" s="516"/>
      <c r="E30" s="213"/>
      <c r="F30" s="228"/>
      <c r="G30" s="228">
        <v>0</v>
      </c>
      <c r="H30" s="104"/>
      <c r="I30" s="104"/>
      <c r="J30" s="86"/>
      <c r="K30" s="86"/>
      <c r="L30" s="87"/>
    </row>
    <row r="31" spans="1:12" hidden="1" x14ac:dyDescent="0.2">
      <c r="A31" s="464"/>
      <c r="B31" s="514"/>
      <c r="C31" s="515"/>
      <c r="D31" s="516"/>
      <c r="E31" s="213"/>
      <c r="F31" s="213"/>
      <c r="G31" s="232"/>
      <c r="H31" s="104"/>
      <c r="I31" s="104"/>
      <c r="J31" s="86"/>
      <c r="K31" s="86"/>
      <c r="L31" s="87"/>
    </row>
    <row r="32" spans="1:12" hidden="1" x14ac:dyDescent="0.2">
      <c r="A32" s="522" t="s">
        <v>267</v>
      </c>
      <c r="B32" s="519" t="s">
        <v>488</v>
      </c>
      <c r="C32" s="515">
        <v>10.39</v>
      </c>
      <c r="D32" s="516">
        <v>41143.06</v>
      </c>
      <c r="E32" s="213"/>
      <c r="F32" s="230"/>
      <c r="G32" s="230">
        <v>1</v>
      </c>
      <c r="H32" s="15"/>
      <c r="I32" s="15"/>
      <c r="J32" s="86"/>
      <c r="K32" s="86"/>
      <c r="L32" s="87"/>
    </row>
    <row r="33" spans="1:13" hidden="1" x14ac:dyDescent="0.2">
      <c r="A33" s="464"/>
      <c r="B33" s="514"/>
      <c r="C33" s="515"/>
      <c r="D33" s="516"/>
      <c r="E33" s="213"/>
      <c r="F33" s="228"/>
      <c r="G33" s="228">
        <v>41143.06</v>
      </c>
      <c r="H33" s="104"/>
      <c r="I33" s="104"/>
      <c r="J33" s="86"/>
      <c r="K33" s="86"/>
      <c r="L33" s="87"/>
    </row>
    <row r="34" spans="1:13" hidden="1" x14ac:dyDescent="0.2">
      <c r="A34" s="464"/>
      <c r="B34" s="514"/>
      <c r="C34" s="515"/>
      <c r="D34" s="516"/>
      <c r="E34" s="213"/>
      <c r="F34" s="213"/>
      <c r="G34" s="232"/>
      <c r="H34" s="104"/>
      <c r="I34" s="104"/>
      <c r="J34" s="86"/>
      <c r="K34" s="86"/>
      <c r="L34" s="87"/>
    </row>
    <row r="35" spans="1:13" x14ac:dyDescent="0.2">
      <c r="A35" s="213"/>
      <c r="B35" s="229"/>
      <c r="C35" s="224"/>
      <c r="D35" s="213"/>
      <c r="E35" s="213"/>
      <c r="F35" s="213"/>
      <c r="G35" s="213"/>
      <c r="H35" s="85"/>
      <c r="I35" s="85"/>
      <c r="J35" s="88"/>
      <c r="K35" s="88"/>
      <c r="L35" s="89"/>
    </row>
    <row r="36" spans="1:13" x14ac:dyDescent="0.2">
      <c r="A36" s="520" t="s">
        <v>1</v>
      </c>
      <c r="B36" s="229" t="s">
        <v>213</v>
      </c>
      <c r="C36" s="224">
        <v>100</v>
      </c>
      <c r="D36" s="228">
        <v>396000</v>
      </c>
      <c r="E36" s="228">
        <v>79200</v>
      </c>
      <c r="F36" s="228">
        <v>158400</v>
      </c>
      <c r="G36" s="228">
        <v>158400</v>
      </c>
      <c r="H36" s="228"/>
      <c r="I36" s="228"/>
      <c r="J36" s="86"/>
      <c r="K36" s="86"/>
      <c r="L36" s="87"/>
    </row>
    <row r="37" spans="1:13" x14ac:dyDescent="0.2">
      <c r="A37" s="521"/>
      <c r="B37" s="229" t="s">
        <v>106</v>
      </c>
      <c r="C37" s="305">
        <v>1</v>
      </c>
      <c r="D37" s="230"/>
      <c r="E37" s="230">
        <v>0.2</v>
      </c>
      <c r="F37" s="230">
        <v>0.4</v>
      </c>
      <c r="G37" s="230">
        <v>0.4</v>
      </c>
      <c r="H37" s="230"/>
      <c r="I37" s="230"/>
      <c r="J37" s="63"/>
      <c r="K37" s="63"/>
      <c r="L37" s="87"/>
    </row>
    <row r="38" spans="1:13" x14ac:dyDescent="0.2">
      <c r="A38" s="213"/>
      <c r="B38" s="234" t="s">
        <v>112</v>
      </c>
      <c r="C38" s="213"/>
      <c r="D38" s="233">
        <v>396000</v>
      </c>
      <c r="E38" s="228">
        <v>79200</v>
      </c>
      <c r="F38" s="228">
        <v>237600</v>
      </c>
      <c r="G38" s="228">
        <v>396000</v>
      </c>
      <c r="H38" s="228"/>
      <c r="I38" s="228"/>
      <c r="J38" s="186"/>
    </row>
    <row r="39" spans="1:13" x14ac:dyDescent="0.2">
      <c r="D39" s="49"/>
      <c r="E39" s="49"/>
      <c r="F39" s="49"/>
      <c r="G39" s="49"/>
      <c r="H39" s="49"/>
      <c r="I39" s="98"/>
      <c r="L39" s="63"/>
    </row>
    <row r="40" spans="1:13" x14ac:dyDescent="0.2">
      <c r="B40" s="82"/>
      <c r="C40" s="49"/>
      <c r="D40" s="49"/>
      <c r="E40" s="99"/>
      <c r="F40" s="99"/>
      <c r="G40" s="99"/>
      <c r="H40" s="99"/>
      <c r="I40" s="99"/>
      <c r="J40" s="63"/>
      <c r="K40" s="63"/>
      <c r="L40" s="186"/>
    </row>
    <row r="41" spans="1:13" x14ac:dyDescent="0.2">
      <c r="B41" s="82"/>
      <c r="C41" s="49"/>
      <c r="D41" s="49"/>
      <c r="E41" s="99"/>
      <c r="F41" s="99"/>
      <c r="G41" s="99"/>
      <c r="H41" s="99"/>
      <c r="I41" s="99"/>
      <c r="J41" s="63"/>
      <c r="K41" s="63"/>
    </row>
    <row r="42" spans="1:13" x14ac:dyDescent="0.2">
      <c r="B42" s="82"/>
      <c r="C42" s="49"/>
      <c r="D42" s="49"/>
      <c r="E42" s="99"/>
      <c r="F42" s="99"/>
      <c r="G42" s="99"/>
      <c r="H42" s="99"/>
      <c r="I42" s="99"/>
      <c r="J42" s="63"/>
      <c r="K42" s="63"/>
    </row>
    <row r="43" spans="1:13" x14ac:dyDescent="0.2">
      <c r="B43" s="79"/>
      <c r="C43" s="186"/>
      <c r="D43" s="77"/>
      <c r="E43" s="518"/>
      <c r="F43" s="518"/>
      <c r="G43" s="518"/>
      <c r="H43" s="100"/>
      <c r="I43" s="100"/>
      <c r="J43" s="63"/>
      <c r="K43" s="63"/>
    </row>
    <row r="44" spans="1:13" x14ac:dyDescent="0.2">
      <c r="B44" s="82"/>
      <c r="D44" s="77"/>
      <c r="E44" s="26"/>
      <c r="F44" s="26"/>
      <c r="G44" s="26"/>
      <c r="H44" s="26"/>
      <c r="I44" s="26"/>
      <c r="J44" s="173"/>
      <c r="K44" s="176"/>
      <c r="L44" s="63"/>
    </row>
    <row r="45" spans="1:13" x14ac:dyDescent="0.2">
      <c r="D45" s="77"/>
      <c r="E45" s="173"/>
      <c r="F45" s="173"/>
      <c r="G45" s="26"/>
      <c r="H45" s="26"/>
      <c r="I45" s="26"/>
      <c r="J45" s="173"/>
      <c r="K45" s="176"/>
      <c r="M45" s="90"/>
    </row>
    <row r="46" spans="1:13" x14ac:dyDescent="0.2">
      <c r="B46" s="90"/>
      <c r="D46" s="77"/>
      <c r="E46" s="175"/>
      <c r="F46" s="175"/>
      <c r="G46" s="58"/>
      <c r="H46" s="91"/>
      <c r="I46" s="63"/>
      <c r="J46" s="174"/>
      <c r="K46" s="176"/>
    </row>
    <row r="47" spans="1:13" x14ac:dyDescent="0.2">
      <c r="D47" s="77"/>
      <c r="E47" s="176"/>
      <c r="F47" s="176"/>
      <c r="G47" s="176"/>
    </row>
    <row r="48" spans="1:13" x14ac:dyDescent="0.2">
      <c r="C48" s="186"/>
      <c r="D48" s="63"/>
      <c r="E48" s="63"/>
      <c r="F48" s="63"/>
    </row>
    <row r="49" spans="3:9" x14ac:dyDescent="0.2">
      <c r="D49" s="49"/>
      <c r="E49" s="49"/>
      <c r="F49" s="49"/>
    </row>
    <row r="50" spans="3:9" x14ac:dyDescent="0.2">
      <c r="E50" s="186"/>
    </row>
    <row r="51" spans="3:9" x14ac:dyDescent="0.2">
      <c r="D51" s="78"/>
      <c r="E51" s="79"/>
      <c r="F51" s="79"/>
      <c r="G51" s="79"/>
      <c r="H51" s="79"/>
    </row>
    <row r="52" spans="3:9" x14ac:dyDescent="0.2">
      <c r="D52" s="78"/>
      <c r="E52" s="79"/>
      <c r="F52" s="79"/>
      <c r="G52" s="79"/>
      <c r="H52" s="79"/>
    </row>
    <row r="53" spans="3:9" x14ac:dyDescent="0.2">
      <c r="D53" s="78"/>
      <c r="E53" s="79"/>
      <c r="F53" s="79"/>
      <c r="G53" s="79"/>
      <c r="H53" s="79"/>
    </row>
    <row r="54" spans="3:9" x14ac:dyDescent="0.2">
      <c r="D54" s="78"/>
      <c r="E54" s="79"/>
      <c r="F54" s="79"/>
      <c r="G54" s="79"/>
      <c r="H54" s="79"/>
    </row>
    <row r="55" spans="3:9" x14ac:dyDescent="0.2">
      <c r="D55" s="79"/>
      <c r="E55" s="79"/>
      <c r="F55" s="79"/>
      <c r="G55" s="79"/>
      <c r="H55" s="79"/>
    </row>
    <row r="56" spans="3:9" x14ac:dyDescent="0.2">
      <c r="D56" s="92"/>
      <c r="E56" s="80"/>
      <c r="F56" s="93"/>
      <c r="G56" s="80"/>
      <c r="H56" s="80"/>
      <c r="I56" s="80"/>
    </row>
    <row r="57" spans="3:9" x14ac:dyDescent="0.2">
      <c r="D57" s="92"/>
      <c r="E57" s="94"/>
      <c r="F57" s="94"/>
      <c r="G57" s="94"/>
      <c r="H57" s="94"/>
      <c r="I57" s="94"/>
    </row>
    <row r="58" spans="3:9" x14ac:dyDescent="0.2">
      <c r="D58" s="92"/>
      <c r="E58" s="94"/>
      <c r="F58" s="94"/>
      <c r="G58" s="94"/>
      <c r="H58" s="94"/>
      <c r="I58" s="94"/>
    </row>
    <row r="59" spans="3:9" x14ac:dyDescent="0.2">
      <c r="D59" s="92"/>
      <c r="E59" s="94"/>
      <c r="F59" s="94"/>
      <c r="G59" s="94"/>
      <c r="H59" s="94"/>
      <c r="I59" s="94"/>
    </row>
    <row r="60" spans="3:9" x14ac:dyDescent="0.2">
      <c r="D60" s="80"/>
      <c r="E60" s="94"/>
      <c r="F60" s="94"/>
      <c r="G60" s="94"/>
      <c r="H60" s="94"/>
      <c r="I60" s="94"/>
    </row>
    <row r="61" spans="3:9" x14ac:dyDescent="0.2">
      <c r="C61" s="81"/>
      <c r="D61" s="95"/>
      <c r="E61" s="95"/>
      <c r="F61" s="96"/>
      <c r="G61" s="95"/>
      <c r="H61" s="95"/>
      <c r="I61" s="101"/>
    </row>
    <row r="62" spans="3:9" x14ac:dyDescent="0.2">
      <c r="C62" s="81"/>
      <c r="D62" s="81"/>
      <c r="E62" s="97"/>
      <c r="F62" s="97"/>
      <c r="G62" s="97"/>
      <c r="H62" s="97"/>
      <c r="I62" s="102"/>
    </row>
    <row r="63" spans="3:9" x14ac:dyDescent="0.2">
      <c r="C63" s="81"/>
      <c r="D63" s="81"/>
      <c r="E63" s="97"/>
      <c r="F63" s="97"/>
      <c r="G63" s="97"/>
      <c r="H63" s="97"/>
      <c r="I63" s="102"/>
    </row>
    <row r="64" spans="3:9" x14ac:dyDescent="0.2">
      <c r="C64" s="81"/>
      <c r="D64" s="81"/>
      <c r="E64" s="97"/>
      <c r="F64" s="97"/>
      <c r="G64" s="97"/>
      <c r="H64" s="97"/>
      <c r="I64" s="102"/>
    </row>
    <row r="65" spans="3:9" x14ac:dyDescent="0.2">
      <c r="C65" s="81"/>
      <c r="D65" s="81"/>
      <c r="E65" s="95"/>
      <c r="F65" s="96"/>
      <c r="G65" s="95"/>
      <c r="H65" s="95"/>
      <c r="I65" s="101"/>
    </row>
    <row r="66" spans="3:9" x14ac:dyDescent="0.2">
      <c r="C66" s="81"/>
      <c r="D66" s="81"/>
      <c r="E66" s="97"/>
      <c r="F66" s="97"/>
      <c r="G66" s="97"/>
      <c r="H66" s="97"/>
      <c r="I66" s="102"/>
    </row>
    <row r="67" spans="3:9" x14ac:dyDescent="0.2">
      <c r="C67" s="81"/>
      <c r="D67" s="81"/>
      <c r="E67" s="97"/>
      <c r="F67" s="97"/>
      <c r="G67" s="97"/>
      <c r="H67" s="97"/>
      <c r="I67" s="102"/>
    </row>
    <row r="68" spans="3:9" x14ac:dyDescent="0.2">
      <c r="C68" s="81"/>
      <c r="D68" s="81"/>
      <c r="E68" s="97"/>
      <c r="F68" s="97"/>
      <c r="G68" s="97"/>
      <c r="H68" s="97"/>
      <c r="I68" s="102"/>
    </row>
    <row r="69" spans="3:9" x14ac:dyDescent="0.2">
      <c r="C69" s="81"/>
      <c r="D69" s="81"/>
      <c r="E69" s="95"/>
      <c r="F69" s="96"/>
      <c r="G69" s="95"/>
      <c r="H69" s="95"/>
      <c r="I69" s="102"/>
    </row>
    <row r="70" spans="3:9" x14ac:dyDescent="0.2">
      <c r="C70" s="81"/>
      <c r="D70" s="81"/>
      <c r="E70" s="97"/>
      <c r="F70" s="97"/>
      <c r="G70" s="97"/>
      <c r="H70" s="97"/>
      <c r="I70" s="102"/>
    </row>
    <row r="71" spans="3:9" x14ac:dyDescent="0.2">
      <c r="C71" s="81"/>
      <c r="D71" s="81"/>
      <c r="E71" s="97"/>
      <c r="F71" s="97"/>
      <c r="G71" s="97"/>
      <c r="H71" s="97"/>
      <c r="I71" s="102"/>
    </row>
    <row r="72" spans="3:9" x14ac:dyDescent="0.2">
      <c r="C72" s="81"/>
      <c r="D72" s="81"/>
      <c r="E72" s="97"/>
      <c r="F72" s="97"/>
      <c r="G72" s="97"/>
      <c r="H72" s="97"/>
      <c r="I72" s="102"/>
    </row>
    <row r="73" spans="3:9" x14ac:dyDescent="0.2">
      <c r="C73" s="81"/>
      <c r="D73" s="81"/>
      <c r="E73" s="97"/>
      <c r="F73" s="97"/>
      <c r="G73" s="97"/>
      <c r="H73" s="97"/>
      <c r="I73" s="102"/>
    </row>
    <row r="74" spans="3:9" x14ac:dyDescent="0.2">
      <c r="C74" s="81"/>
      <c r="D74" s="81"/>
      <c r="E74" s="97"/>
      <c r="F74" s="97"/>
      <c r="G74" s="97"/>
      <c r="H74" s="97"/>
      <c r="I74" s="102"/>
    </row>
    <row r="75" spans="3:9" x14ac:dyDescent="0.2">
      <c r="C75" s="81"/>
      <c r="D75" s="81"/>
      <c r="E75" s="97"/>
      <c r="F75" s="97"/>
      <c r="G75" s="97"/>
      <c r="H75" s="97"/>
      <c r="I75" s="102"/>
    </row>
    <row r="76" spans="3:9" x14ac:dyDescent="0.2">
      <c r="C76" s="81"/>
      <c r="D76" s="81"/>
      <c r="E76" s="97"/>
      <c r="F76" s="97"/>
      <c r="G76" s="97"/>
      <c r="H76" s="97"/>
      <c r="I76" s="102"/>
    </row>
    <row r="77" spans="3:9" x14ac:dyDescent="0.2">
      <c r="C77" s="81"/>
      <c r="D77" s="81"/>
      <c r="E77" s="83"/>
      <c r="F77" s="83"/>
      <c r="G77" s="83"/>
      <c r="H77" s="83"/>
      <c r="I77" s="102"/>
    </row>
    <row r="78" spans="3:9" x14ac:dyDescent="0.2">
      <c r="C78" s="81"/>
      <c r="D78" s="81"/>
      <c r="E78" s="97"/>
      <c r="F78" s="97"/>
      <c r="G78" s="97"/>
      <c r="H78" s="97"/>
      <c r="I78" s="102"/>
    </row>
    <row r="79" spans="3:9" x14ac:dyDescent="0.2">
      <c r="C79" s="81"/>
      <c r="D79" s="81"/>
      <c r="E79" s="83"/>
      <c r="F79" s="83"/>
      <c r="G79" s="83"/>
      <c r="H79" s="83"/>
      <c r="I79" s="102"/>
    </row>
    <row r="80" spans="3:9" x14ac:dyDescent="0.2">
      <c r="C80" s="81"/>
      <c r="D80" s="81"/>
      <c r="E80" s="81"/>
      <c r="F80" s="81"/>
      <c r="G80" s="81"/>
      <c r="H80" s="81"/>
      <c r="I80" s="102"/>
    </row>
    <row r="81" spans="3:8" x14ac:dyDescent="0.2">
      <c r="C81" s="81"/>
      <c r="D81" s="81"/>
      <c r="E81" s="81"/>
      <c r="F81" s="81"/>
      <c r="G81" s="81"/>
      <c r="H81" s="81"/>
    </row>
  </sheetData>
  <mergeCells count="33">
    <mergeCell ref="A36:A37"/>
    <mergeCell ref="D20:D22"/>
    <mergeCell ref="A29:A31"/>
    <mergeCell ref="C29:C31"/>
    <mergeCell ref="D29:D31"/>
    <mergeCell ref="A32:A34"/>
    <mergeCell ref="B32:B34"/>
    <mergeCell ref="C32:C34"/>
    <mergeCell ref="D32:D34"/>
    <mergeCell ref="E43:G43"/>
    <mergeCell ref="B17:B19"/>
    <mergeCell ref="C17:C19"/>
    <mergeCell ref="D17:D19"/>
    <mergeCell ref="D23:D25"/>
    <mergeCell ref="B23:B25"/>
    <mergeCell ref="C23:C25"/>
    <mergeCell ref="B20:B22"/>
    <mergeCell ref="C20:C22"/>
    <mergeCell ref="B29:B31"/>
    <mergeCell ref="A3:G3"/>
    <mergeCell ref="A26:A28"/>
    <mergeCell ref="B26:B28"/>
    <mergeCell ref="C26:C28"/>
    <mergeCell ref="D26:D28"/>
    <mergeCell ref="A20:A22"/>
    <mergeCell ref="A17:A19"/>
    <mergeCell ref="A23:A25"/>
    <mergeCell ref="A11:I11"/>
    <mergeCell ref="D13:D15"/>
    <mergeCell ref="C13:C15"/>
    <mergeCell ref="B13:B15"/>
    <mergeCell ref="A13:A15"/>
    <mergeCell ref="E13:I13"/>
  </mergeCells>
  <conditionalFormatting sqref="L18 L21 L24 L27 L36:L37">
    <cfRule type="containsText" dxfId="2" priority="44" stopIfTrue="1" operator="containsText" text="CORRIGIR">
      <formula>NOT(ISERROR(SEARCH("CORRIGIR",L18)))</formula>
    </cfRule>
  </conditionalFormatting>
  <conditionalFormatting sqref="L30">
    <cfRule type="containsText" dxfId="1" priority="2" stopIfTrue="1" operator="containsText" text="CORRIGIR">
      <formula>NOT(ISERROR(SEARCH("CORRIGIR",L30)))</formula>
    </cfRule>
  </conditionalFormatting>
  <conditionalFormatting sqref="L33">
    <cfRule type="containsText" dxfId="0" priority="1" stopIfTrue="1" operator="containsText" text="CORRIGIR">
      <formula>NOT(ISERROR(SEARCH("CORRIGIR",L33)))</formula>
    </cfRule>
  </conditionalFormatting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</sheetPr>
  <dimension ref="A1:Q111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318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481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411.14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>
        <f>Resumo!F25</f>
        <v>0</v>
      </c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321">
        <f>H19/3</f>
        <v>0</v>
      </c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411.14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411.14</v>
      </c>
      <c r="C36" s="142">
        <f>C17</f>
        <v>6</v>
      </c>
      <c r="D36" s="142">
        <f>ROUND(B36*C36,2)</f>
        <v>2466.84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2466.84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411.14</v>
      </c>
      <c r="C50" s="142">
        <f>C36</f>
        <v>6</v>
      </c>
      <c r="D50" s="5">
        <v>0</v>
      </c>
      <c r="E50" s="142">
        <f>ROUND((B50*C50)-D50,2)</f>
        <v>2466.84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2466.84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411.14</v>
      </c>
      <c r="C63" s="142">
        <f>C50</f>
        <v>6</v>
      </c>
      <c r="D63" s="5">
        <f>D50</f>
        <v>0</v>
      </c>
      <c r="E63" s="142">
        <f>ROUND((B63*C63)-D63,2)</f>
        <v>2466.84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2466.84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411.14</v>
      </c>
      <c r="C77" s="236">
        <v>2</v>
      </c>
      <c r="D77" s="126">
        <v>0</v>
      </c>
      <c r="E77" s="126">
        <f t="shared" ref="E77:E83" si="3">ROUND((B77*C77)-D77,2)</f>
        <v>822.28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6">
        <f>C17</f>
        <v>6</v>
      </c>
      <c r="C78" s="236">
        <v>0</v>
      </c>
      <c r="D78" s="126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822.28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x14ac:dyDescent="0.2">
      <c r="A91" s="8" t="s">
        <v>232</v>
      </c>
      <c r="B91" s="309" t="s">
        <v>456</v>
      </c>
      <c r="J91"/>
      <c r="K91"/>
      <c r="L91"/>
      <c r="M91"/>
      <c r="N91"/>
      <c r="O91"/>
      <c r="P91"/>
      <c r="Q91"/>
    </row>
    <row r="92" spans="1:17" x14ac:dyDescent="0.2">
      <c r="A92" s="106" t="s">
        <v>234</v>
      </c>
      <c r="B92" s="11" t="s">
        <v>450</v>
      </c>
      <c r="F92" s="144" t="s">
        <v>191</v>
      </c>
      <c r="G92" s="42" t="s">
        <v>15</v>
      </c>
      <c r="J92"/>
      <c r="K92"/>
      <c r="L92"/>
      <c r="M92"/>
      <c r="N92"/>
      <c r="O92"/>
      <c r="P92"/>
      <c r="Q92"/>
    </row>
    <row r="93" spans="1:17" x14ac:dyDescent="0.2">
      <c r="B93" s="140" t="s">
        <v>451</v>
      </c>
      <c r="C93" s="140" t="s">
        <v>452</v>
      </c>
      <c r="D93" s="140" t="s">
        <v>453</v>
      </c>
      <c r="E93" s="140" t="s">
        <v>454</v>
      </c>
      <c r="J93"/>
      <c r="K93"/>
      <c r="L93"/>
      <c r="M93"/>
      <c r="N93"/>
      <c r="O93"/>
      <c r="P93"/>
      <c r="Q93"/>
    </row>
    <row r="94" spans="1:17" x14ac:dyDescent="0.2">
      <c r="B94" s="313" t="s">
        <v>455</v>
      </c>
      <c r="C94" s="236">
        <f>ROUND(0.45*0.2,2)</f>
        <v>0.09</v>
      </c>
      <c r="D94" s="236">
        <f>ROUND(C94*E94,2)</f>
        <v>0.18</v>
      </c>
      <c r="E94" s="236">
        <v>2</v>
      </c>
      <c r="J94"/>
      <c r="K94"/>
      <c r="L94"/>
      <c r="M94"/>
      <c r="N94"/>
      <c r="O94"/>
      <c r="P94"/>
      <c r="Q94"/>
    </row>
    <row r="95" spans="1:17" x14ac:dyDescent="0.2">
      <c r="D95" s="143" t="s">
        <v>187</v>
      </c>
      <c r="E95" s="145">
        <f>SUM(E94:E94)</f>
        <v>2</v>
      </c>
      <c r="J95"/>
      <c r="K95"/>
      <c r="L95"/>
      <c r="M95"/>
      <c r="N95"/>
      <c r="O95"/>
      <c r="P95"/>
      <c r="Q95"/>
    </row>
    <row r="96" spans="1:17" x14ac:dyDescent="0.2">
      <c r="J96"/>
      <c r="K96"/>
      <c r="L96"/>
      <c r="M96"/>
      <c r="N96"/>
      <c r="O96"/>
      <c r="P96"/>
      <c r="Q96"/>
    </row>
    <row r="97" spans="1:17" s="35" customFormat="1" ht="12.75" customHeight="1" x14ac:dyDescent="0.2">
      <c r="A97" s="106" t="s">
        <v>232</v>
      </c>
      <c r="B97" s="115" t="s">
        <v>233</v>
      </c>
      <c r="C97" s="41"/>
      <c r="D97" s="42"/>
      <c r="E97" s="42"/>
      <c r="F97" s="42"/>
      <c r="G97" s="8"/>
      <c r="H97" s="42"/>
      <c r="I97" s="42"/>
    </row>
    <row r="98" spans="1:17" x14ac:dyDescent="0.2">
      <c r="A98" s="8" t="s">
        <v>234</v>
      </c>
      <c r="B98" s="115" t="s">
        <v>259</v>
      </c>
      <c r="F98" s="144" t="s">
        <v>191</v>
      </c>
      <c r="G98" s="42" t="s">
        <v>236</v>
      </c>
      <c r="J98"/>
      <c r="K98"/>
      <c r="L98"/>
      <c r="M98"/>
      <c r="N98"/>
      <c r="O98"/>
      <c r="P98"/>
      <c r="Q98"/>
    </row>
    <row r="99" spans="1:17" ht="25.5" x14ac:dyDescent="0.2">
      <c r="B99" s="140" t="s">
        <v>186</v>
      </c>
      <c r="C99" s="140" t="s">
        <v>237</v>
      </c>
      <c r="D99" s="140" t="s">
        <v>238</v>
      </c>
      <c r="E99" s="140" t="s">
        <v>239</v>
      </c>
      <c r="J99"/>
      <c r="K99"/>
      <c r="L99"/>
      <c r="M99"/>
      <c r="N99"/>
      <c r="O99"/>
      <c r="P99"/>
      <c r="Q99"/>
    </row>
    <row r="100" spans="1:17" x14ac:dyDescent="0.2">
      <c r="B100" s="142">
        <f>E51</f>
        <v>2466.84</v>
      </c>
      <c r="C100" s="197">
        <v>0.2117</v>
      </c>
      <c r="D100" s="142">
        <v>90.7</v>
      </c>
      <c r="E100" s="22">
        <f>ROUND(B100*C100*D100,2)*0</f>
        <v>0</v>
      </c>
      <c r="J100"/>
      <c r="K100"/>
      <c r="L100"/>
      <c r="M100"/>
      <c r="N100"/>
      <c r="O100"/>
      <c r="P100"/>
      <c r="Q100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90.7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167"/>
      <c r="C102" s="198"/>
      <c r="D102" s="143" t="s">
        <v>187</v>
      </c>
      <c r="E102" s="163">
        <f>SUM(E100:E101)</f>
        <v>0</v>
      </c>
      <c r="F102" s="42"/>
      <c r="G102" s="8"/>
      <c r="H102" s="42"/>
      <c r="I102" s="42"/>
    </row>
    <row r="103" spans="1:17" s="35" customFormat="1" x14ac:dyDescent="0.2">
      <c r="A103" s="42"/>
      <c r="B103" s="42"/>
      <c r="C103" s="42"/>
      <c r="D103" s="42"/>
      <c r="E103" s="42"/>
      <c r="F103" s="42"/>
      <c r="G103" s="8"/>
      <c r="H103" s="42"/>
      <c r="I103" s="42"/>
    </row>
    <row r="104" spans="1:17" s="35" customFormat="1" x14ac:dyDescent="0.2">
      <c r="A104" s="8" t="s">
        <v>235</v>
      </c>
      <c r="B104" s="115" t="s">
        <v>258</v>
      </c>
      <c r="C104" s="42"/>
      <c r="D104" s="42"/>
      <c r="E104" s="42"/>
      <c r="F104" s="196" t="s">
        <v>191</v>
      </c>
      <c r="G104" s="42" t="s">
        <v>236</v>
      </c>
      <c r="H104" s="42"/>
      <c r="I104" s="42"/>
    </row>
    <row r="105" spans="1:17" s="35" customFormat="1" ht="25.5" x14ac:dyDescent="0.2">
      <c r="A105" s="42"/>
      <c r="B105" s="140" t="s">
        <v>186</v>
      </c>
      <c r="C105" s="140" t="s">
        <v>237</v>
      </c>
      <c r="D105" s="140" t="s">
        <v>238</v>
      </c>
      <c r="E105" s="140" t="s">
        <v>239</v>
      </c>
      <c r="F105" s="42"/>
      <c r="G105" s="8"/>
      <c r="H105" s="42"/>
      <c r="I105" s="42"/>
    </row>
    <row r="106" spans="1:17" s="35" customFormat="1" x14ac:dyDescent="0.2">
      <c r="A106" s="42"/>
      <c r="B106" s="142">
        <f>E51</f>
        <v>2466.84</v>
      </c>
      <c r="C106" s="197">
        <v>0.2117</v>
      </c>
      <c r="D106" s="142">
        <v>16.100000000000001</v>
      </c>
      <c r="E106" s="163">
        <f>ROUND(B106*C106*D106,2)*0</f>
        <v>0</v>
      </c>
      <c r="F106" s="42"/>
      <c r="G106" s="8"/>
      <c r="H106" s="42"/>
      <c r="I106" s="42"/>
    </row>
    <row r="107" spans="1:17" s="35" customFormat="1" x14ac:dyDescent="0.2">
      <c r="A107" s="42"/>
      <c r="B107" s="142">
        <f>E59</f>
        <v>0</v>
      </c>
      <c r="C107" s="197">
        <v>0.2117</v>
      </c>
      <c r="D107" s="142">
        <v>16.100000000000001</v>
      </c>
      <c r="E107" s="163">
        <f>ROUND(B107*C107*D107,2)</f>
        <v>0</v>
      </c>
      <c r="F107" s="42"/>
      <c r="G107" s="8"/>
      <c r="H107" s="42"/>
      <c r="I107" s="42"/>
    </row>
    <row r="108" spans="1:17" s="35" customFormat="1" x14ac:dyDescent="0.2">
      <c r="A108" s="42"/>
      <c r="B108" s="42"/>
      <c r="C108" s="42"/>
      <c r="D108" s="143" t="s">
        <v>187</v>
      </c>
      <c r="E108" s="126">
        <f>SUM(E106:E107)</f>
        <v>0</v>
      </c>
      <c r="F108" s="42"/>
      <c r="G108" s="8"/>
      <c r="H108" s="42"/>
      <c r="I108" s="42"/>
    </row>
    <row r="111" spans="1:17" x14ac:dyDescent="0.2">
      <c r="E111" s="2">
        <f>E108+E102+E84+E64+E51+D37+B22+E95</f>
        <v>8635.9399999999987</v>
      </c>
      <c r="J111"/>
      <c r="K111"/>
      <c r="L111"/>
      <c r="M111"/>
      <c r="N111"/>
      <c r="O111"/>
      <c r="P111"/>
      <c r="Q111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1">
    <tabColor rgb="FF92D050"/>
  </sheetPr>
  <dimension ref="A1:Q74"/>
  <sheetViews>
    <sheetView view="pageBreakPreview" topLeftCell="A3" zoomScaleNormal="100" zoomScaleSheetLayoutView="100" workbookViewId="0">
      <selection activeCell="G79" sqref="G79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">
        <v>522</v>
      </c>
      <c r="B1" s="1"/>
      <c r="C1" s="1"/>
      <c r="G1" s="44"/>
      <c r="I1" s="136"/>
    </row>
    <row r="2" spans="1:9" ht="19.5" hidden="1" x14ac:dyDescent="0.3">
      <c r="A2" s="74" t="s">
        <v>523</v>
      </c>
      <c r="C2" s="129"/>
      <c r="G2" s="29"/>
    </row>
    <row r="3" spans="1:9" ht="16.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">
        <v>524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">
        <v>525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">
        <v>527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11" t="s">
        <v>529</v>
      </c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488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231.47</v>
      </c>
      <c r="D16" s="107" t="s">
        <v>30</v>
      </c>
      <c r="E16" s="107"/>
      <c r="F16" s="107"/>
      <c r="G16" s="7"/>
      <c r="H16" s="107"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4</v>
      </c>
      <c r="H20" s="42"/>
      <c r="I20" s="42"/>
    </row>
    <row r="21" spans="1:9" s="35" customFormat="1" x14ac:dyDescent="0.2">
      <c r="A21" s="8"/>
      <c r="B21" s="140" t="s">
        <v>184</v>
      </c>
      <c r="C21" s="140" t="s">
        <v>185</v>
      </c>
      <c r="D21" s="140" t="s">
        <v>186</v>
      </c>
      <c r="E21" s="195"/>
      <c r="F21" s="195"/>
      <c r="G21" s="8"/>
      <c r="H21" s="42"/>
      <c r="I21" s="42"/>
    </row>
    <row r="22" spans="1:9" s="35" customFormat="1" x14ac:dyDescent="0.2">
      <c r="A22" s="8"/>
      <c r="B22" s="142">
        <v>231.47</v>
      </c>
      <c r="C22" s="316" t="s">
        <v>439</v>
      </c>
      <c r="D22" s="142">
        <v>1403.74</v>
      </c>
      <c r="F22" s="195"/>
      <c r="G22" s="8"/>
      <c r="H22" s="42"/>
      <c r="I22" s="42"/>
    </row>
    <row r="23" spans="1:9" s="35" customFormat="1" x14ac:dyDescent="0.2">
      <c r="A23" s="8"/>
      <c r="B23" s="141"/>
      <c r="C23" s="143" t="s">
        <v>187</v>
      </c>
      <c r="D23" s="142">
        <v>1403.74</v>
      </c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373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154</v>
      </c>
      <c r="E26" s="140" t="s">
        <v>186</v>
      </c>
      <c r="F26" s="195"/>
      <c r="G26" s="8"/>
      <c r="H26" s="42"/>
      <c r="I26" s="42"/>
    </row>
    <row r="27" spans="1:9" s="35" customFormat="1" hidden="1" x14ac:dyDescent="0.2">
      <c r="A27" s="8"/>
      <c r="B27" s="142">
        <v>3</v>
      </c>
      <c r="C27" s="142">
        <v>6</v>
      </c>
      <c r="D27" s="142">
        <v>0</v>
      </c>
      <c r="E27" s="142">
        <v>0</v>
      </c>
      <c r="F27" s="195"/>
      <c r="G27" s="8"/>
      <c r="H27" s="42"/>
      <c r="I27" s="42"/>
    </row>
    <row r="28" spans="1:9" s="35" customFormat="1" hidden="1" x14ac:dyDescent="0.2">
      <c r="A28" s="8"/>
      <c r="B28" s="141"/>
      <c r="D28" s="143" t="s">
        <v>187</v>
      </c>
      <c r="E28" s="142">
        <v>0</v>
      </c>
      <c r="F28" s="195"/>
      <c r="G28" s="8"/>
      <c r="H28" s="42"/>
      <c r="I28" s="42"/>
    </row>
    <row r="29" spans="1:9" s="35" customFormat="1" x14ac:dyDescent="0.2">
      <c r="A29" s="106" t="s">
        <v>5</v>
      </c>
      <c r="B29" s="112" t="s">
        <v>147</v>
      </c>
      <c r="D29" s="195"/>
      <c r="E29" s="195"/>
      <c r="F29" s="195"/>
      <c r="G29" s="8"/>
      <c r="H29" s="42"/>
      <c r="I29" s="42"/>
    </row>
    <row r="30" spans="1:9" s="35" customFormat="1" x14ac:dyDescent="0.2">
      <c r="A30" s="106" t="s">
        <v>6</v>
      </c>
      <c r="B30" s="113" t="s">
        <v>148</v>
      </c>
      <c r="D30" s="42"/>
      <c r="E30" s="42"/>
      <c r="F30" s="196" t="s">
        <v>191</v>
      </c>
      <c r="G30" s="42" t="s">
        <v>4</v>
      </c>
      <c r="H30" s="42"/>
      <c r="I30" s="42"/>
    </row>
    <row r="31" spans="1:9" s="35" customFormat="1" x14ac:dyDescent="0.2">
      <c r="A31" s="194"/>
      <c r="B31" s="140" t="s">
        <v>184</v>
      </c>
      <c r="C31" s="140" t="s">
        <v>185</v>
      </c>
      <c r="D31" s="140" t="s">
        <v>186</v>
      </c>
      <c r="E31" s="42"/>
      <c r="F31" s="42"/>
      <c r="G31" s="8"/>
      <c r="H31" s="42"/>
      <c r="I31" s="42"/>
    </row>
    <row r="32" spans="1:9" s="35" customFormat="1" x14ac:dyDescent="0.2">
      <c r="A32" s="194"/>
      <c r="B32" s="142">
        <v>231.47</v>
      </c>
      <c r="C32" s="316" t="s">
        <v>439</v>
      </c>
      <c r="D32" s="142">
        <v>1403.74</v>
      </c>
      <c r="E32" s="42"/>
      <c r="F32" s="42"/>
      <c r="G32" s="8"/>
      <c r="H32" s="42"/>
      <c r="I32" s="42"/>
    </row>
    <row r="33" spans="1:17" s="35" customFormat="1" x14ac:dyDescent="0.2">
      <c r="A33" s="194"/>
      <c r="B33" s="141"/>
      <c r="C33" s="143" t="s">
        <v>187</v>
      </c>
      <c r="D33" s="142">
        <v>1403.74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1"/>
      <c r="C34" s="143"/>
      <c r="D34" s="167"/>
      <c r="E34" s="42"/>
      <c r="F34" s="42"/>
      <c r="G34" s="8"/>
      <c r="H34" s="42"/>
      <c r="I34" s="42"/>
    </row>
    <row r="35" spans="1:17" s="35" customFormat="1" hidden="1" x14ac:dyDescent="0.2">
      <c r="A35" s="106" t="s">
        <v>212</v>
      </c>
      <c r="B35" s="113" t="s">
        <v>253</v>
      </c>
      <c r="D35" s="42"/>
      <c r="E35" s="42"/>
      <c r="F35" s="196" t="s">
        <v>191</v>
      </c>
      <c r="G35" s="42" t="s">
        <v>4</v>
      </c>
      <c r="H35" s="42"/>
      <c r="I35" s="42"/>
    </row>
    <row r="36" spans="1:17" s="35" customFormat="1" hidden="1" x14ac:dyDescent="0.2">
      <c r="A36" s="194"/>
      <c r="B36" s="140" t="s">
        <v>184</v>
      </c>
      <c r="C36" s="140" t="s">
        <v>185</v>
      </c>
      <c r="D36" s="140" t="s">
        <v>154</v>
      </c>
      <c r="E36" s="140" t="s">
        <v>186</v>
      </c>
      <c r="F36" s="42"/>
      <c r="G36" s="8"/>
      <c r="H36" s="42"/>
      <c r="I36" s="42"/>
    </row>
    <row r="37" spans="1:17" s="35" customFormat="1" hidden="1" x14ac:dyDescent="0.2">
      <c r="A37" s="194"/>
      <c r="B37" s="142">
        <v>3</v>
      </c>
      <c r="C37" s="142">
        <v>6</v>
      </c>
      <c r="D37" s="142">
        <v>0</v>
      </c>
      <c r="E37" s="142">
        <v>0</v>
      </c>
      <c r="F37" s="42"/>
      <c r="G37" s="8"/>
      <c r="H37" s="42"/>
      <c r="I37" s="42"/>
    </row>
    <row r="38" spans="1:17" s="35" customFormat="1" hidden="1" x14ac:dyDescent="0.2">
      <c r="A38" s="194"/>
      <c r="B38" s="141"/>
      <c r="C38" s="143"/>
      <c r="D38" s="143" t="s">
        <v>187</v>
      </c>
      <c r="E38" s="142">
        <v>0</v>
      </c>
      <c r="G38" s="8"/>
      <c r="H38" s="42"/>
      <c r="I38" s="42"/>
    </row>
    <row r="39" spans="1:17" s="35" customFormat="1" hidden="1" x14ac:dyDescent="0.2">
      <c r="A39" s="194"/>
      <c r="B39" s="141"/>
      <c r="C39" s="143"/>
      <c r="D39" s="167"/>
      <c r="E39" s="42"/>
      <c r="G39" s="8"/>
      <c r="H39" s="42"/>
      <c r="I39" s="42"/>
    </row>
    <row r="40" spans="1:17" ht="12.75" customHeight="1" x14ac:dyDescent="0.2">
      <c r="A40" s="106" t="s">
        <v>8</v>
      </c>
      <c r="B40" s="108" t="s">
        <v>149</v>
      </c>
      <c r="C40"/>
      <c r="D40" s="109"/>
      <c r="E40" s="109"/>
      <c r="F40" s="109"/>
      <c r="H40" s="29"/>
      <c r="J40" s="42"/>
      <c r="K40"/>
      <c r="L40"/>
      <c r="M40"/>
      <c r="N40"/>
      <c r="O40"/>
      <c r="P40"/>
      <c r="Q40"/>
    </row>
    <row r="41" spans="1:17" ht="25.5" customHeight="1" x14ac:dyDescent="0.2">
      <c r="A41" s="106" t="s">
        <v>9</v>
      </c>
      <c r="B41" s="524" t="s">
        <v>210</v>
      </c>
      <c r="C41" s="524"/>
      <c r="D41" s="524"/>
      <c r="E41" s="524"/>
      <c r="F41" s="144" t="s">
        <v>191</v>
      </c>
      <c r="G41" s="42" t="s">
        <v>4</v>
      </c>
      <c r="H41" s="29"/>
      <c r="K41"/>
      <c r="L41"/>
      <c r="M41"/>
      <c r="N41"/>
      <c r="O41"/>
      <c r="P41"/>
      <c r="Q41"/>
    </row>
    <row r="42" spans="1:17" ht="12.75" customHeight="1" x14ac:dyDescent="0.2">
      <c r="A42" s="106"/>
      <c r="B42" s="140" t="s">
        <v>184</v>
      </c>
      <c r="C42" s="140" t="s">
        <v>185</v>
      </c>
      <c r="D42" s="139" t="s">
        <v>188</v>
      </c>
      <c r="E42" s="140" t="s">
        <v>186</v>
      </c>
      <c r="F42" s="109"/>
      <c r="H42" s="29"/>
      <c r="K42"/>
      <c r="L42"/>
      <c r="M42"/>
      <c r="N42"/>
      <c r="O42"/>
      <c r="P42"/>
      <c r="Q42"/>
    </row>
    <row r="43" spans="1:17" ht="12.75" customHeight="1" x14ac:dyDescent="0.2">
      <c r="A43" s="106"/>
      <c r="B43" s="142">
        <v>231.47</v>
      </c>
      <c r="C43" s="316" t="s">
        <v>439</v>
      </c>
      <c r="D43" s="5">
        <v>0</v>
      </c>
      <c r="E43" s="142">
        <v>1403.74</v>
      </c>
      <c r="H43" s="29"/>
      <c r="K43"/>
      <c r="L43"/>
      <c r="M43"/>
      <c r="N43"/>
      <c r="O43"/>
      <c r="P43"/>
      <c r="Q43"/>
    </row>
    <row r="44" spans="1:17" ht="12.75" customHeight="1" x14ac:dyDescent="0.2">
      <c r="A44" s="106"/>
      <c r="B44" s="141"/>
      <c r="C44" s="143"/>
      <c r="D44" s="143" t="s">
        <v>187</v>
      </c>
      <c r="E44" s="142">
        <v>1403.74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10"/>
      <c r="B45" s="118"/>
      <c r="C45" s="41"/>
      <c r="D45" s="42"/>
      <c r="E45" s="42"/>
      <c r="F45" s="42"/>
      <c r="H45" s="29"/>
      <c r="K45"/>
      <c r="L45"/>
      <c r="M45"/>
      <c r="N45"/>
      <c r="O45"/>
      <c r="P45"/>
      <c r="Q45"/>
    </row>
    <row r="46" spans="1:17" s="35" customFormat="1" ht="25.5" hidden="1" customHeight="1" x14ac:dyDescent="0.2">
      <c r="A46" s="106" t="s">
        <v>107</v>
      </c>
      <c r="B46" s="525" t="s">
        <v>247</v>
      </c>
      <c r="C46" s="525"/>
      <c r="D46" s="525"/>
      <c r="E46" s="525"/>
      <c r="F46" s="196" t="s">
        <v>191</v>
      </c>
      <c r="G46" s="42" t="s">
        <v>4</v>
      </c>
      <c r="H46" s="42"/>
      <c r="I46" s="42"/>
    </row>
    <row r="47" spans="1:17" s="35" customFormat="1" ht="12.75" hidden="1" customHeight="1" x14ac:dyDescent="0.2">
      <c r="A47" s="106"/>
      <c r="B47" s="140" t="s">
        <v>184</v>
      </c>
      <c r="C47" s="140" t="s">
        <v>185</v>
      </c>
      <c r="D47" s="140" t="s">
        <v>154</v>
      </c>
      <c r="E47" s="139" t="s">
        <v>188</v>
      </c>
      <c r="F47" s="140" t="s">
        <v>186</v>
      </c>
      <c r="G47" s="8"/>
      <c r="H47" s="42"/>
      <c r="I47" s="42"/>
    </row>
    <row r="48" spans="1:17" s="35" customFormat="1" hidden="1" x14ac:dyDescent="0.2">
      <c r="A48" s="106"/>
      <c r="B48" s="142">
        <v>3</v>
      </c>
      <c r="C48" s="142">
        <v>6</v>
      </c>
      <c r="D48" s="142">
        <v>0</v>
      </c>
      <c r="E48" s="126">
        <v>0</v>
      </c>
      <c r="F48" s="142">
        <v>0</v>
      </c>
      <c r="G48" s="8"/>
      <c r="H48" s="42"/>
      <c r="I48" s="42"/>
    </row>
    <row r="49" spans="1:17" s="35" customFormat="1" ht="12.75" hidden="1" customHeight="1" x14ac:dyDescent="0.2">
      <c r="A49" s="106"/>
      <c r="B49" s="141"/>
      <c r="C49" s="143"/>
      <c r="D49" s="143"/>
      <c r="E49" s="143" t="s">
        <v>187</v>
      </c>
      <c r="F49" s="142">
        <v>0</v>
      </c>
      <c r="G49" s="8"/>
      <c r="H49" s="42"/>
      <c r="I49" s="42"/>
    </row>
    <row r="50" spans="1:17" s="35" customFormat="1" ht="12.75" hidden="1" customHeight="1" x14ac:dyDescent="0.2">
      <c r="A50" s="194"/>
      <c r="B50" s="118"/>
      <c r="C50" s="41"/>
      <c r="D50" s="42"/>
      <c r="E50" s="42"/>
      <c r="F50" s="42"/>
      <c r="G50" s="8"/>
      <c r="H50" s="42"/>
      <c r="I50" s="42"/>
    </row>
    <row r="51" spans="1:17" ht="12.75" customHeight="1" x14ac:dyDescent="0.2">
      <c r="A51" s="106" t="s">
        <v>107</v>
      </c>
      <c r="B51" s="113" t="s">
        <v>194</v>
      </c>
      <c r="C51"/>
      <c r="D51" s="109"/>
      <c r="E51" s="109"/>
      <c r="F51" s="144" t="s">
        <v>191</v>
      </c>
      <c r="G51" s="42" t="s">
        <v>4</v>
      </c>
      <c r="H51" s="29"/>
      <c r="J51"/>
      <c r="K51"/>
      <c r="L51"/>
      <c r="M51"/>
      <c r="N51"/>
      <c r="O51"/>
      <c r="P51"/>
      <c r="Q51"/>
    </row>
    <row r="52" spans="1:17" ht="12.75" customHeight="1" x14ac:dyDescent="0.2">
      <c r="A52" s="110"/>
      <c r="B52" s="140" t="s">
        <v>184</v>
      </c>
      <c r="C52" s="140" t="s">
        <v>185</v>
      </c>
      <c r="D52" s="139" t="s">
        <v>188</v>
      </c>
      <c r="E52" s="140" t="s">
        <v>186</v>
      </c>
      <c r="F52" s="42"/>
      <c r="H52" s="29"/>
      <c r="J52"/>
      <c r="K52"/>
      <c r="L52"/>
      <c r="M52"/>
      <c r="N52"/>
      <c r="O52"/>
      <c r="P52"/>
      <c r="Q52"/>
    </row>
    <row r="53" spans="1:17" ht="12.75" customHeight="1" x14ac:dyDescent="0.2">
      <c r="A53" s="110"/>
      <c r="B53" s="142">
        <v>231.47</v>
      </c>
      <c r="C53" s="316" t="s">
        <v>439</v>
      </c>
      <c r="D53" s="5">
        <v>0</v>
      </c>
      <c r="E53" s="142">
        <v>1403.74</v>
      </c>
      <c r="F53" s="42"/>
      <c r="H53" s="29"/>
      <c r="J53"/>
      <c r="K53"/>
      <c r="L53"/>
      <c r="M53"/>
      <c r="N53"/>
      <c r="O53"/>
      <c r="P53"/>
      <c r="Q53"/>
    </row>
    <row r="54" spans="1:17" ht="12.75" customHeight="1" x14ac:dyDescent="0.2">
      <c r="A54" s="110"/>
      <c r="B54" s="141"/>
      <c r="C54" s="143"/>
      <c r="D54" s="143" t="s">
        <v>187</v>
      </c>
      <c r="E54" s="142">
        <v>1403.74</v>
      </c>
      <c r="F54" s="42"/>
      <c r="H54" s="29"/>
      <c r="J54"/>
      <c r="K54"/>
      <c r="L54"/>
      <c r="M54"/>
      <c r="N54"/>
      <c r="O54"/>
      <c r="P54"/>
      <c r="Q54"/>
    </row>
    <row r="55" spans="1:17" ht="12.75" customHeight="1" x14ac:dyDescent="0.2">
      <c r="A55" s="110"/>
      <c r="B55" s="141"/>
      <c r="C55" s="143"/>
      <c r="D55" s="143"/>
      <c r="E55" s="167"/>
      <c r="F55" s="42"/>
      <c r="H55" s="29"/>
      <c r="J55"/>
      <c r="K55"/>
      <c r="L55"/>
      <c r="M55"/>
      <c r="N55"/>
      <c r="O55"/>
      <c r="P55"/>
      <c r="Q55"/>
    </row>
    <row r="56" spans="1:17" s="35" customFormat="1" ht="12.75" hidden="1" customHeight="1" x14ac:dyDescent="0.2">
      <c r="A56" s="106" t="s">
        <v>241</v>
      </c>
      <c r="B56" s="113" t="s">
        <v>254</v>
      </c>
      <c r="D56" s="195"/>
      <c r="E56" s="195"/>
      <c r="F56" s="196" t="s">
        <v>191</v>
      </c>
      <c r="G56" s="42" t="s">
        <v>4</v>
      </c>
      <c r="H56" s="42"/>
      <c r="I56" s="42"/>
    </row>
    <row r="57" spans="1:17" s="35" customFormat="1" ht="12.75" hidden="1" customHeight="1" x14ac:dyDescent="0.2">
      <c r="A57" s="194"/>
      <c r="B57" s="140" t="s">
        <v>184</v>
      </c>
      <c r="C57" s="140" t="s">
        <v>185</v>
      </c>
      <c r="D57" s="140" t="s">
        <v>154</v>
      </c>
      <c r="E57" s="139" t="s">
        <v>188</v>
      </c>
      <c r="F57" s="140" t="s">
        <v>186</v>
      </c>
      <c r="G57" s="8"/>
      <c r="H57" s="42"/>
      <c r="I57" s="42"/>
    </row>
    <row r="58" spans="1:17" s="35" customFormat="1" ht="12.75" hidden="1" customHeight="1" x14ac:dyDescent="0.2">
      <c r="A58" s="194"/>
      <c r="B58" s="142">
        <v>3</v>
      </c>
      <c r="C58" s="142">
        <v>6</v>
      </c>
      <c r="D58" s="142">
        <v>0</v>
      </c>
      <c r="E58" s="126">
        <v>0</v>
      </c>
      <c r="F58" s="142">
        <v>0</v>
      </c>
      <c r="G58" s="8"/>
      <c r="H58" s="42"/>
      <c r="I58" s="42"/>
    </row>
    <row r="59" spans="1:17" s="35" customFormat="1" ht="12.75" hidden="1" customHeight="1" x14ac:dyDescent="0.2">
      <c r="A59" s="194"/>
      <c r="B59" s="141"/>
      <c r="C59" s="143"/>
      <c r="D59" s="143"/>
      <c r="E59" s="143" t="s">
        <v>187</v>
      </c>
      <c r="F59" s="142">
        <v>0</v>
      </c>
      <c r="G59" s="8"/>
      <c r="H59" s="42"/>
      <c r="I59" s="42"/>
    </row>
    <row r="60" spans="1:17" s="35" customFormat="1" ht="12.75" hidden="1" customHeight="1" x14ac:dyDescent="0.2">
      <c r="A60" s="194"/>
      <c r="B60" s="141"/>
      <c r="C60" s="143"/>
      <c r="D60" s="143"/>
      <c r="E60" s="167"/>
      <c r="F60" s="42"/>
      <c r="G60" s="8"/>
      <c r="H60" s="42"/>
      <c r="I60" s="42"/>
    </row>
    <row r="61" spans="1:17" s="35" customFormat="1" ht="12.75" customHeight="1" x14ac:dyDescent="0.2">
      <c r="A61" s="106" t="s">
        <v>10</v>
      </c>
      <c r="B61" s="115" t="s">
        <v>150</v>
      </c>
      <c r="C61" s="41"/>
      <c r="D61" s="42"/>
      <c r="E61" s="42"/>
      <c r="F61" s="42"/>
      <c r="G61" s="8"/>
      <c r="H61" s="42"/>
      <c r="I61" s="42"/>
    </row>
    <row r="62" spans="1:17" ht="25.5" customHeight="1" x14ac:dyDescent="0.2">
      <c r="A62" s="106" t="s">
        <v>151</v>
      </c>
      <c r="B62" s="524" t="s">
        <v>193</v>
      </c>
      <c r="C62" s="524"/>
      <c r="D62" s="524"/>
      <c r="E62" s="524"/>
      <c r="F62" s="144" t="s">
        <v>191</v>
      </c>
      <c r="G62" s="42" t="s">
        <v>30</v>
      </c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06"/>
      <c r="B63" s="140" t="s">
        <v>189</v>
      </c>
      <c r="C63" s="140" t="s">
        <v>154</v>
      </c>
      <c r="D63" s="139" t="s">
        <v>192</v>
      </c>
      <c r="E63" s="139" t="s">
        <v>190</v>
      </c>
      <c r="F63" s="109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/>
      <c r="B64" s="236">
        <v>231.47</v>
      </c>
      <c r="C64" s="142">
        <v>2</v>
      </c>
      <c r="D64" s="126">
        <v>0</v>
      </c>
      <c r="E64" s="126">
        <v>462.94</v>
      </c>
      <c r="F64"/>
      <c r="G64"/>
      <c r="H64"/>
      <c r="I64"/>
      <c r="J64"/>
      <c r="K64"/>
      <c r="L64"/>
      <c r="M64"/>
      <c r="N64"/>
      <c r="O64"/>
      <c r="P64"/>
      <c r="Q64"/>
    </row>
    <row r="65" spans="1:17" s="35" customFormat="1" ht="12.75" customHeight="1" x14ac:dyDescent="0.2">
      <c r="A65" s="106"/>
      <c r="B65" s="236">
        <v>6</v>
      </c>
      <c r="C65" s="142">
        <v>2</v>
      </c>
      <c r="D65" s="126"/>
      <c r="E65" s="126">
        <v>12</v>
      </c>
      <c r="F65" s="35" t="s">
        <v>255</v>
      </c>
      <c r="G65" s="42"/>
      <c r="H65" s="42"/>
      <c r="I65" s="42"/>
    </row>
    <row r="66" spans="1:17" ht="12.75" customHeight="1" x14ac:dyDescent="0.2">
      <c r="A66" s="106"/>
      <c r="B66" s="142">
        <v>3</v>
      </c>
      <c r="C66" s="142">
        <v>0</v>
      </c>
      <c r="D66" s="126"/>
      <c r="E66" s="126">
        <v>0</v>
      </c>
      <c r="F66" s="35" t="s">
        <v>242</v>
      </c>
      <c r="G66" s="42"/>
      <c r="H66" s="29"/>
      <c r="I66"/>
      <c r="J66"/>
      <c r="K66"/>
      <c r="L66"/>
      <c r="M66"/>
      <c r="N66"/>
      <c r="O66"/>
      <c r="P66"/>
      <c r="Q66"/>
    </row>
    <row r="67" spans="1:17" ht="12.75" customHeight="1" x14ac:dyDescent="0.2">
      <c r="A67" s="106"/>
      <c r="B67" s="142">
        <v>6</v>
      </c>
      <c r="C67" s="142">
        <v>0</v>
      </c>
      <c r="D67" s="126"/>
      <c r="E67" s="126">
        <v>0</v>
      </c>
      <c r="F67" s="35" t="s">
        <v>246</v>
      </c>
      <c r="G67" s="42"/>
      <c r="H67" s="29"/>
      <c r="I67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15"/>
      <c r="C68"/>
      <c r="D68" s="143" t="s">
        <v>187</v>
      </c>
      <c r="E68" s="145">
        <v>474.94</v>
      </c>
      <c r="G68" s="42"/>
      <c r="H68" s="29"/>
      <c r="I68"/>
      <c r="J68"/>
      <c r="K68"/>
      <c r="L68"/>
      <c r="M68"/>
      <c r="N68"/>
      <c r="O68"/>
      <c r="P68"/>
      <c r="Q68"/>
    </row>
    <row r="69" spans="1:17" s="35" customFormat="1" ht="12.75" customHeight="1" x14ac:dyDescent="0.2">
      <c r="A69" s="106"/>
      <c r="B69" s="115"/>
      <c r="D69" s="195"/>
      <c r="E69" s="42"/>
      <c r="F69" s="195"/>
      <c r="G69" s="42"/>
      <c r="H69" s="42"/>
    </row>
    <row r="70" spans="1:17" s="35" customFormat="1" ht="12.75" customHeight="1" x14ac:dyDescent="0.2">
      <c r="A70" s="106" t="s">
        <v>152</v>
      </c>
      <c r="B70" s="115" t="s">
        <v>171</v>
      </c>
      <c r="D70" s="195"/>
      <c r="F70" s="196" t="s">
        <v>191</v>
      </c>
      <c r="G70" s="42" t="s">
        <v>30</v>
      </c>
      <c r="H70" s="42"/>
      <c r="I70" s="42"/>
    </row>
    <row r="71" spans="1:17" s="35" customFormat="1" ht="12.75" customHeight="1" x14ac:dyDescent="0.2">
      <c r="A71" s="106"/>
      <c r="B71" s="140" t="s">
        <v>189</v>
      </c>
      <c r="C71" s="140" t="s">
        <v>154</v>
      </c>
      <c r="D71" s="139" t="s">
        <v>190</v>
      </c>
      <c r="F71" s="195"/>
      <c r="G71" s="42"/>
      <c r="H71" s="42"/>
      <c r="I71" s="42"/>
    </row>
    <row r="72" spans="1:17" s="35" customFormat="1" ht="12.75" customHeight="1" x14ac:dyDescent="0.2">
      <c r="A72" s="106"/>
      <c r="B72" s="142">
        <v>14</v>
      </c>
      <c r="C72" s="142">
        <v>1</v>
      </c>
      <c r="D72" s="126">
        <v>14</v>
      </c>
      <c r="F72" s="195"/>
      <c r="G72" s="42"/>
      <c r="H72" s="42"/>
      <c r="I72" s="42"/>
    </row>
    <row r="73" spans="1:17" s="35" customFormat="1" ht="12.75" customHeight="1" x14ac:dyDescent="0.2">
      <c r="A73" s="106"/>
      <c r="B73" s="115"/>
      <c r="C73" s="143" t="s">
        <v>187</v>
      </c>
      <c r="D73" s="15">
        <v>14</v>
      </c>
      <c r="F73" s="195"/>
      <c r="G73" s="42"/>
      <c r="H73" s="42"/>
      <c r="I73" s="42"/>
    </row>
    <row r="74" spans="1:17" s="35" customFormat="1" x14ac:dyDescent="0.2">
      <c r="A74" s="42"/>
      <c r="B74" s="42"/>
      <c r="C74" s="42"/>
      <c r="D74" s="42"/>
      <c r="E74" s="42"/>
      <c r="F74" s="42"/>
      <c r="G74" s="8"/>
      <c r="H74" s="42"/>
      <c r="I74" s="42"/>
    </row>
  </sheetData>
  <mergeCells count="5">
    <mergeCell ref="A3:G3"/>
    <mergeCell ref="A12:G12"/>
    <mergeCell ref="B41:E41"/>
    <mergeCell ref="B62:E62"/>
    <mergeCell ref="B46:E46"/>
  </mergeCells>
  <printOptions horizontalCentered="1"/>
  <pageMargins left="0.86614173228346458" right="0.39370078740157483" top="1.1666666666666667" bottom="0.86614173228346458" header="0" footer="0.39370078740157483"/>
  <pageSetup paperSize="9" scale="75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3">
    <tabColor rgb="FF92D050"/>
  </sheetPr>
  <dimension ref="A1:Q72"/>
  <sheetViews>
    <sheetView view="pageBreakPreview" topLeftCell="A3" zoomScaleNormal="100" zoomScaleSheetLayoutView="100" workbookViewId="0">
      <selection activeCell="H22" sqref="H22:H23"/>
    </sheetView>
  </sheetViews>
  <sheetFormatPr defaultRowHeight="12.75" x14ac:dyDescent="0.2"/>
  <cols>
    <col min="1" max="1" width="7.140625" style="2" customWidth="1"/>
    <col min="2" max="2" width="23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">
        <v>522</v>
      </c>
      <c r="B1" s="1"/>
      <c r="C1" s="1"/>
      <c r="G1" s="44"/>
      <c r="I1" s="136"/>
    </row>
    <row r="2" spans="1:9" ht="19.5" hidden="1" x14ac:dyDescent="0.3">
      <c r="A2" s="74" t="s">
        <v>523</v>
      </c>
      <c r="C2" s="129"/>
      <c r="G2" s="29"/>
    </row>
    <row r="3" spans="1:9" ht="16.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">
        <v>524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">
        <v>525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">
        <v>527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11" t="s">
        <v>529</v>
      </c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497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172.5</v>
      </c>
      <c r="D16" s="107" t="s">
        <v>30</v>
      </c>
      <c r="E16" s="107"/>
      <c r="F16" s="107"/>
      <c r="G16" s="7"/>
      <c r="H16" s="107"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s="35" customFormat="1" hidden="1" x14ac:dyDescent="0.2">
      <c r="A18" s="111"/>
      <c r="B18" s="115" t="s">
        <v>440</v>
      </c>
      <c r="C18" s="117">
        <v>16</v>
      </c>
      <c r="D18" s="107" t="s">
        <v>30</v>
      </c>
      <c r="E18" s="107"/>
      <c r="F18" s="107"/>
      <c r="G18" s="7"/>
      <c r="H18" s="107">
        <v>6</v>
      </c>
      <c r="I18" s="42"/>
    </row>
    <row r="19" spans="1:9" x14ac:dyDescent="0.2">
      <c r="A19" s="106"/>
      <c r="B19" s="108"/>
      <c r="C19" s="20"/>
      <c r="D19" s="105"/>
      <c r="E19" s="107"/>
      <c r="F19" s="105"/>
      <c r="H19" s="107">
        <v>156.53104347826087</v>
      </c>
    </row>
    <row r="20" spans="1:9" ht="12.75" customHeight="1" x14ac:dyDescent="0.2">
      <c r="A20" s="106" t="s">
        <v>2</v>
      </c>
      <c r="B20" s="112" t="s">
        <v>153</v>
      </c>
      <c r="C20" s="20"/>
      <c r="D20" s="39"/>
      <c r="E20" s="39"/>
      <c r="F20" s="39"/>
      <c r="H20" s="29"/>
    </row>
    <row r="21" spans="1:9" s="35" customFormat="1" x14ac:dyDescent="0.2">
      <c r="A21" s="8" t="s">
        <v>3</v>
      </c>
      <c r="B21" s="113" t="s">
        <v>271</v>
      </c>
      <c r="C21"/>
      <c r="D21" s="195"/>
      <c r="E21" s="195"/>
      <c r="F21" s="196" t="s">
        <v>191</v>
      </c>
      <c r="G21" s="42" t="s">
        <v>4</v>
      </c>
      <c r="H21" s="42"/>
      <c r="I21" s="42"/>
    </row>
    <row r="22" spans="1:9" s="35" customFormat="1" x14ac:dyDescent="0.2">
      <c r="A22" s="8"/>
      <c r="B22" s="140" t="s">
        <v>184</v>
      </c>
      <c r="C22" s="140" t="s">
        <v>185</v>
      </c>
      <c r="D22" s="140" t="s">
        <v>186</v>
      </c>
      <c r="E22" s="195"/>
      <c r="F22" s="195"/>
      <c r="G22" s="8"/>
      <c r="H22" s="42"/>
      <c r="I22" s="42"/>
    </row>
    <row r="23" spans="1:9" s="35" customFormat="1" x14ac:dyDescent="0.2">
      <c r="A23" s="8"/>
      <c r="B23" s="142">
        <v>172.5</v>
      </c>
      <c r="C23" s="142">
        <v>6</v>
      </c>
      <c r="D23" s="142">
        <v>1035</v>
      </c>
      <c r="F23" s="195"/>
      <c r="G23" s="8"/>
      <c r="H23" s="42"/>
      <c r="I23" s="42"/>
    </row>
    <row r="24" spans="1:9" s="35" customFormat="1" x14ac:dyDescent="0.2">
      <c r="A24" s="8"/>
      <c r="B24" s="141"/>
      <c r="C24" s="143" t="s">
        <v>187</v>
      </c>
      <c r="D24" s="142">
        <v>1035</v>
      </c>
      <c r="E24" s="195"/>
      <c r="F24" s="195"/>
      <c r="G24" s="8"/>
      <c r="H24" s="42"/>
      <c r="I24" s="42"/>
    </row>
    <row r="25" spans="1:9" s="35" customFormat="1" x14ac:dyDescent="0.2">
      <c r="A25" s="8"/>
      <c r="B25" s="141"/>
      <c r="C25" s="143"/>
      <c r="D25" s="167"/>
      <c r="E25" s="195"/>
      <c r="F25" s="195"/>
      <c r="G25" s="8"/>
      <c r="H25" s="42"/>
      <c r="I25" s="42"/>
    </row>
    <row r="26" spans="1:9" s="35" customFormat="1" hidden="1" x14ac:dyDescent="0.2">
      <c r="A26" s="8" t="s">
        <v>240</v>
      </c>
      <c r="B26" s="113" t="s">
        <v>373</v>
      </c>
      <c r="C26"/>
      <c r="D26" s="195"/>
      <c r="E26" s="195"/>
      <c r="F26" s="196" t="s">
        <v>191</v>
      </c>
      <c r="G26" s="42" t="s">
        <v>4</v>
      </c>
      <c r="H26" s="42"/>
      <c r="I26" s="42"/>
    </row>
    <row r="27" spans="1:9" s="35" customFormat="1" hidden="1" x14ac:dyDescent="0.2">
      <c r="A27" s="8"/>
      <c r="B27" s="140" t="s">
        <v>184</v>
      </c>
      <c r="C27" s="140" t="s">
        <v>185</v>
      </c>
      <c r="D27" s="140" t="s">
        <v>154</v>
      </c>
      <c r="E27" s="140" t="s">
        <v>186</v>
      </c>
      <c r="F27" s="195"/>
      <c r="G27" s="8"/>
      <c r="H27" s="42"/>
      <c r="I27" s="42"/>
    </row>
    <row r="28" spans="1:9" s="35" customFormat="1" hidden="1" x14ac:dyDescent="0.2">
      <c r="A28" s="8"/>
      <c r="B28" s="142">
        <v>3</v>
      </c>
      <c r="C28" s="142">
        <v>6</v>
      </c>
      <c r="D28" s="142">
        <v>0</v>
      </c>
      <c r="E28" s="142">
        <v>0</v>
      </c>
      <c r="F28" s="195"/>
      <c r="G28" s="8"/>
      <c r="H28" s="42"/>
      <c r="I28" s="42"/>
    </row>
    <row r="29" spans="1:9" s="35" customFormat="1" hidden="1" x14ac:dyDescent="0.2">
      <c r="A29" s="8"/>
      <c r="B29" s="141"/>
      <c r="D29" s="143" t="s">
        <v>187</v>
      </c>
      <c r="E29" s="142">
        <v>0</v>
      </c>
      <c r="F29" s="195"/>
      <c r="G29" s="8"/>
      <c r="H29" s="42"/>
      <c r="I29" s="42"/>
    </row>
    <row r="30" spans="1:9" s="35" customFormat="1" hidden="1" x14ac:dyDescent="0.2">
      <c r="A30" s="8"/>
      <c r="B30" s="141"/>
      <c r="D30" s="143"/>
      <c r="E30" s="167"/>
      <c r="F30" s="195"/>
      <c r="G30" s="8"/>
      <c r="H30" s="42"/>
      <c r="I30" s="42"/>
    </row>
    <row r="31" spans="1:9" s="35" customFormat="1" x14ac:dyDescent="0.2">
      <c r="A31" s="106" t="s">
        <v>5</v>
      </c>
      <c r="B31" s="112" t="s">
        <v>147</v>
      </c>
      <c r="D31" s="195"/>
      <c r="E31" s="195"/>
      <c r="F31" s="195"/>
      <c r="G31" s="8"/>
      <c r="H31" s="42"/>
      <c r="I31" s="42"/>
    </row>
    <row r="32" spans="1:9" s="35" customFormat="1" x14ac:dyDescent="0.2">
      <c r="A32" s="106" t="s">
        <v>6</v>
      </c>
      <c r="B32" s="113" t="s">
        <v>148</v>
      </c>
      <c r="D32" s="42"/>
      <c r="E32" s="42"/>
      <c r="F32" s="196" t="s">
        <v>191</v>
      </c>
      <c r="G32" s="42" t="s">
        <v>4</v>
      </c>
      <c r="H32" s="42"/>
      <c r="I32" s="42"/>
    </row>
    <row r="33" spans="1:10" s="35" customFormat="1" x14ac:dyDescent="0.2">
      <c r="A33" s="194"/>
      <c r="B33" s="140" t="s">
        <v>184</v>
      </c>
      <c r="C33" s="140" t="s">
        <v>185</v>
      </c>
      <c r="D33" s="140" t="s">
        <v>186</v>
      </c>
      <c r="E33" s="42"/>
      <c r="F33" s="42"/>
      <c r="G33" s="8"/>
      <c r="H33" s="42"/>
      <c r="I33" s="42"/>
    </row>
    <row r="34" spans="1:10" s="35" customFormat="1" x14ac:dyDescent="0.2">
      <c r="A34" s="194"/>
      <c r="B34" s="142">
        <v>172.5</v>
      </c>
      <c r="C34" s="142">
        <v>6</v>
      </c>
      <c r="D34" s="142">
        <v>1035</v>
      </c>
      <c r="E34" s="42"/>
      <c r="F34" s="42"/>
      <c r="G34" s="8"/>
      <c r="H34" s="42"/>
      <c r="I34" s="42"/>
    </row>
    <row r="35" spans="1:10" s="35" customFormat="1" x14ac:dyDescent="0.2">
      <c r="A35" s="194"/>
      <c r="B35" s="141"/>
      <c r="C35" s="143" t="s">
        <v>187</v>
      </c>
      <c r="D35" s="142">
        <v>1035</v>
      </c>
      <c r="E35" s="42"/>
      <c r="F35" s="42"/>
      <c r="G35" s="8"/>
      <c r="H35" s="42"/>
      <c r="I35" s="42"/>
    </row>
    <row r="36" spans="1:10" s="35" customFormat="1" x14ac:dyDescent="0.2">
      <c r="A36" s="194"/>
      <c r="B36" s="141"/>
      <c r="C36" s="143"/>
      <c r="D36" s="167"/>
      <c r="E36" s="42"/>
      <c r="F36" s="42"/>
      <c r="G36" s="8"/>
      <c r="H36" s="42"/>
      <c r="I36" s="42"/>
    </row>
    <row r="37" spans="1:10" s="35" customFormat="1" hidden="1" x14ac:dyDescent="0.2">
      <c r="A37" s="106" t="s">
        <v>212</v>
      </c>
      <c r="B37" s="113" t="s">
        <v>253</v>
      </c>
      <c r="D37" s="42"/>
      <c r="E37" s="42"/>
      <c r="F37" s="196" t="s">
        <v>191</v>
      </c>
      <c r="G37" s="42" t="s">
        <v>4</v>
      </c>
      <c r="H37" s="42"/>
      <c r="I37" s="42"/>
    </row>
    <row r="38" spans="1:10" s="35" customFormat="1" hidden="1" x14ac:dyDescent="0.2">
      <c r="A38" s="194"/>
      <c r="B38" s="140" t="s">
        <v>184</v>
      </c>
      <c r="C38" s="140" t="s">
        <v>185</v>
      </c>
      <c r="D38" s="140" t="s">
        <v>154</v>
      </c>
      <c r="E38" s="140" t="s">
        <v>186</v>
      </c>
      <c r="F38" s="42"/>
      <c r="G38" s="8"/>
      <c r="H38" s="42"/>
      <c r="I38" s="42"/>
    </row>
    <row r="39" spans="1:10" s="35" customFormat="1" hidden="1" x14ac:dyDescent="0.2">
      <c r="A39" s="194"/>
      <c r="B39" s="142">
        <v>3</v>
      </c>
      <c r="C39" s="142">
        <v>6</v>
      </c>
      <c r="D39" s="142">
        <v>0</v>
      </c>
      <c r="E39" s="142">
        <v>0</v>
      </c>
      <c r="F39" s="42"/>
      <c r="G39" s="8"/>
      <c r="H39" s="42"/>
      <c r="I39" s="42"/>
    </row>
    <row r="40" spans="1:10" s="35" customFormat="1" hidden="1" x14ac:dyDescent="0.2">
      <c r="A40" s="194"/>
      <c r="B40" s="141"/>
      <c r="C40" s="143"/>
      <c r="D40" s="143" t="s">
        <v>187</v>
      </c>
      <c r="E40" s="142">
        <v>0</v>
      </c>
      <c r="G40" s="8"/>
      <c r="H40" s="42"/>
      <c r="I40" s="42"/>
    </row>
    <row r="41" spans="1:10" s="35" customFormat="1" hidden="1" x14ac:dyDescent="0.2">
      <c r="A41" s="194"/>
      <c r="B41" s="141"/>
      <c r="C41" s="143"/>
      <c r="D41" s="167"/>
      <c r="E41" s="42"/>
      <c r="F41" s="42"/>
      <c r="G41" s="8"/>
      <c r="H41" s="42"/>
      <c r="I41" s="42"/>
    </row>
    <row r="42" spans="1:10" s="35" customFormat="1" ht="12.75" customHeight="1" x14ac:dyDescent="0.2">
      <c r="A42" s="106" t="s">
        <v>8</v>
      </c>
      <c r="B42" s="108" t="s">
        <v>149</v>
      </c>
      <c r="D42" s="195"/>
      <c r="E42" s="195"/>
      <c r="F42" s="195"/>
      <c r="G42" s="8"/>
      <c r="H42" s="42"/>
      <c r="I42" s="42"/>
      <c r="J42" s="42"/>
    </row>
    <row r="43" spans="1:10" s="35" customFormat="1" ht="25.5" customHeight="1" x14ac:dyDescent="0.2">
      <c r="A43" s="106" t="s">
        <v>9</v>
      </c>
      <c r="B43" s="524" t="s">
        <v>210</v>
      </c>
      <c r="C43" s="524"/>
      <c r="D43" s="524"/>
      <c r="E43" s="524"/>
      <c r="F43" s="196" t="s">
        <v>191</v>
      </c>
      <c r="G43" s="42" t="s">
        <v>4</v>
      </c>
      <c r="H43" s="42"/>
      <c r="I43" s="42"/>
    </row>
    <row r="44" spans="1:10" s="35" customFormat="1" ht="12.75" customHeight="1" x14ac:dyDescent="0.2">
      <c r="A44" s="106"/>
      <c r="B44" s="140" t="s">
        <v>184</v>
      </c>
      <c r="C44" s="140" t="s">
        <v>185</v>
      </c>
      <c r="D44" s="139" t="s">
        <v>188</v>
      </c>
      <c r="E44" s="140" t="s">
        <v>186</v>
      </c>
      <c r="F44" s="195"/>
      <c r="G44" s="8"/>
      <c r="H44" s="42"/>
      <c r="I44" s="42"/>
    </row>
    <row r="45" spans="1:10" s="35" customFormat="1" ht="12.75" customHeight="1" x14ac:dyDescent="0.2">
      <c r="A45" s="106"/>
      <c r="B45" s="142">
        <v>172.5</v>
      </c>
      <c r="C45" s="142">
        <v>6</v>
      </c>
      <c r="D45" s="126">
        <v>0</v>
      </c>
      <c r="E45" s="142">
        <v>1035</v>
      </c>
      <c r="F45" s="42"/>
      <c r="G45" s="8"/>
      <c r="H45" s="42"/>
      <c r="I45" s="42"/>
    </row>
    <row r="46" spans="1:10" s="35" customFormat="1" ht="12.75" customHeight="1" x14ac:dyDescent="0.2">
      <c r="A46" s="106"/>
      <c r="B46" s="141"/>
      <c r="C46" s="143"/>
      <c r="D46" s="143" t="s">
        <v>187</v>
      </c>
      <c r="E46" s="142">
        <v>1035</v>
      </c>
      <c r="F46" s="42"/>
      <c r="G46" s="8"/>
      <c r="H46" s="42"/>
      <c r="I46" s="42"/>
    </row>
    <row r="47" spans="1:10" s="35" customFormat="1" ht="12.75" hidden="1" customHeight="1" x14ac:dyDescent="0.2">
      <c r="A47" s="194"/>
      <c r="B47" s="118"/>
      <c r="C47" s="41"/>
      <c r="D47" s="42"/>
      <c r="E47" s="42"/>
      <c r="F47" s="42"/>
      <c r="G47" s="8"/>
      <c r="H47" s="42"/>
      <c r="I47" s="42"/>
    </row>
    <row r="48" spans="1:10" s="35" customFormat="1" ht="25.5" hidden="1" customHeight="1" x14ac:dyDescent="0.2">
      <c r="A48" s="106" t="s">
        <v>107</v>
      </c>
      <c r="B48" s="525" t="s">
        <v>247</v>
      </c>
      <c r="C48" s="525"/>
      <c r="D48" s="525"/>
      <c r="E48" s="525"/>
      <c r="F48" s="196" t="s">
        <v>191</v>
      </c>
      <c r="G48" s="42" t="s">
        <v>4</v>
      </c>
      <c r="H48" s="42"/>
      <c r="I48" s="42"/>
    </row>
    <row r="49" spans="1:9" s="35" customFormat="1" ht="12.75" hidden="1" customHeight="1" x14ac:dyDescent="0.2">
      <c r="A49" s="106"/>
      <c r="B49" s="140" t="s">
        <v>184</v>
      </c>
      <c r="C49" s="140" t="s">
        <v>185</v>
      </c>
      <c r="D49" s="140" t="s">
        <v>154</v>
      </c>
      <c r="E49" s="139" t="s">
        <v>188</v>
      </c>
      <c r="F49" s="140" t="s">
        <v>186</v>
      </c>
      <c r="G49" s="8"/>
      <c r="H49" s="42"/>
      <c r="I49" s="42"/>
    </row>
    <row r="50" spans="1:9" s="35" customFormat="1" hidden="1" x14ac:dyDescent="0.2">
      <c r="A50" s="106"/>
      <c r="B50" s="142">
        <v>3</v>
      </c>
      <c r="C50" s="142">
        <v>6</v>
      </c>
      <c r="D50" s="142">
        <v>0</v>
      </c>
      <c r="E50" s="126">
        <v>0</v>
      </c>
      <c r="F50" s="142">
        <v>0</v>
      </c>
      <c r="G50" s="8"/>
      <c r="H50" s="42"/>
      <c r="I50" s="42"/>
    </row>
    <row r="51" spans="1:9" s="35" customFormat="1" ht="12.75" hidden="1" customHeight="1" x14ac:dyDescent="0.2">
      <c r="A51" s="106"/>
      <c r="B51" s="141"/>
      <c r="C51" s="143"/>
      <c r="D51" s="143"/>
      <c r="E51" s="143" t="s">
        <v>187</v>
      </c>
      <c r="F51" s="142">
        <v>0</v>
      </c>
      <c r="G51" s="8"/>
      <c r="H51" s="42"/>
      <c r="I51" s="42"/>
    </row>
    <row r="52" spans="1:9" s="35" customFormat="1" ht="12.75" hidden="1" customHeight="1" x14ac:dyDescent="0.2">
      <c r="A52" s="194"/>
      <c r="B52" s="118"/>
      <c r="C52" s="41"/>
      <c r="D52" s="42"/>
      <c r="E52" s="42"/>
      <c r="F52" s="42"/>
      <c r="G52" s="8"/>
      <c r="H52" s="42"/>
      <c r="I52" s="42"/>
    </row>
    <row r="53" spans="1:9" s="35" customFormat="1" ht="12.75" customHeight="1" x14ac:dyDescent="0.2">
      <c r="A53" s="106" t="s">
        <v>107</v>
      </c>
      <c r="B53" s="113" t="s">
        <v>194</v>
      </c>
      <c r="D53" s="195"/>
      <c r="E53" s="195"/>
      <c r="F53" s="196" t="s">
        <v>191</v>
      </c>
      <c r="G53" s="42" t="s">
        <v>4</v>
      </c>
      <c r="H53" s="42"/>
      <c r="I53" s="42"/>
    </row>
    <row r="54" spans="1:9" s="35" customFormat="1" ht="12.75" customHeight="1" x14ac:dyDescent="0.2">
      <c r="A54" s="194"/>
      <c r="B54" s="140" t="s">
        <v>184</v>
      </c>
      <c r="C54" s="140" t="s">
        <v>185</v>
      </c>
      <c r="D54" s="139" t="s">
        <v>188</v>
      </c>
      <c r="E54" s="140" t="s">
        <v>186</v>
      </c>
      <c r="F54" s="42"/>
      <c r="G54" s="8"/>
      <c r="H54" s="42"/>
      <c r="I54" s="42"/>
    </row>
    <row r="55" spans="1:9" s="35" customFormat="1" ht="12.75" customHeight="1" x14ac:dyDescent="0.2">
      <c r="A55" s="194"/>
      <c r="B55" s="142">
        <v>172.5</v>
      </c>
      <c r="C55" s="142">
        <v>6</v>
      </c>
      <c r="D55" s="126">
        <v>0</v>
      </c>
      <c r="E55" s="142">
        <v>1035</v>
      </c>
      <c r="F55" s="42"/>
      <c r="G55" s="8"/>
      <c r="H55" s="42"/>
      <c r="I55" s="42"/>
    </row>
    <row r="56" spans="1:9" s="35" customFormat="1" ht="12.75" customHeight="1" x14ac:dyDescent="0.2">
      <c r="A56" s="194"/>
      <c r="B56" s="141"/>
      <c r="C56" s="143"/>
      <c r="D56" s="143" t="s">
        <v>187</v>
      </c>
      <c r="E56" s="142">
        <v>1035</v>
      </c>
      <c r="F56" s="42"/>
      <c r="G56" s="8"/>
      <c r="H56" s="42"/>
      <c r="I56" s="42"/>
    </row>
    <row r="57" spans="1:9" s="35" customFormat="1" ht="12.75" customHeight="1" x14ac:dyDescent="0.2">
      <c r="A57" s="194"/>
      <c r="B57" s="141"/>
      <c r="C57" s="143"/>
      <c r="D57" s="143"/>
      <c r="E57" s="167"/>
      <c r="F57" s="42"/>
      <c r="G57" s="8"/>
      <c r="H57" s="42"/>
      <c r="I57" s="42"/>
    </row>
    <row r="58" spans="1:9" s="35" customFormat="1" ht="12.75" hidden="1" customHeight="1" x14ac:dyDescent="0.2">
      <c r="A58" s="106" t="s">
        <v>241</v>
      </c>
      <c r="B58" s="113" t="s">
        <v>254</v>
      </c>
      <c r="D58" s="195"/>
      <c r="E58" s="195"/>
      <c r="F58" s="196" t="s">
        <v>191</v>
      </c>
      <c r="G58" s="42" t="s">
        <v>4</v>
      </c>
      <c r="H58" s="42"/>
      <c r="I58" s="42"/>
    </row>
    <row r="59" spans="1:9" s="35" customFormat="1" ht="12.75" hidden="1" customHeight="1" x14ac:dyDescent="0.2">
      <c r="A59" s="194"/>
      <c r="B59" s="140" t="s">
        <v>184</v>
      </c>
      <c r="C59" s="140" t="s">
        <v>185</v>
      </c>
      <c r="D59" s="140" t="s">
        <v>154</v>
      </c>
      <c r="E59" s="139" t="s">
        <v>188</v>
      </c>
      <c r="F59" s="140" t="s">
        <v>186</v>
      </c>
      <c r="G59" s="8"/>
      <c r="H59" s="42"/>
      <c r="I59" s="42"/>
    </row>
    <row r="60" spans="1:9" s="35" customFormat="1" ht="12.75" hidden="1" customHeight="1" x14ac:dyDescent="0.2">
      <c r="A60" s="194"/>
      <c r="B60" s="142">
        <v>3</v>
      </c>
      <c r="C60" s="142">
        <v>6</v>
      </c>
      <c r="D60" s="142">
        <v>0</v>
      </c>
      <c r="E60" s="126">
        <v>0</v>
      </c>
      <c r="F60" s="142">
        <v>0</v>
      </c>
      <c r="G60" s="8"/>
      <c r="H60" s="42"/>
      <c r="I60" s="42"/>
    </row>
    <row r="61" spans="1:9" s="35" customFormat="1" ht="12.75" hidden="1" customHeight="1" x14ac:dyDescent="0.2">
      <c r="A61" s="194"/>
      <c r="B61" s="141"/>
      <c r="C61" s="143"/>
      <c r="D61" s="143"/>
      <c r="E61" s="143" t="s">
        <v>187</v>
      </c>
      <c r="F61" s="142">
        <v>0</v>
      </c>
      <c r="G61" s="8"/>
      <c r="H61" s="42"/>
      <c r="I61" s="42"/>
    </row>
    <row r="62" spans="1:9" s="35" customFormat="1" ht="12.75" hidden="1" customHeight="1" x14ac:dyDescent="0.2">
      <c r="A62" s="194"/>
      <c r="B62" s="141"/>
      <c r="C62" s="143"/>
      <c r="D62" s="143"/>
      <c r="E62" s="167"/>
      <c r="F62" s="42"/>
      <c r="G62" s="8"/>
      <c r="H62" s="42"/>
      <c r="I62" s="42"/>
    </row>
    <row r="63" spans="1:9" s="35" customFormat="1" ht="12.75" customHeight="1" x14ac:dyDescent="0.2">
      <c r="A63" s="106" t="s">
        <v>10</v>
      </c>
      <c r="B63" s="115" t="s">
        <v>150</v>
      </c>
      <c r="C63" s="41"/>
      <c r="D63" s="42"/>
      <c r="E63" s="42"/>
      <c r="F63" s="42"/>
      <c r="G63" s="8"/>
      <c r="H63" s="42"/>
      <c r="I63" s="42"/>
    </row>
    <row r="64" spans="1:9" s="35" customFormat="1" ht="25.5" customHeight="1" x14ac:dyDescent="0.2">
      <c r="A64" s="106" t="s">
        <v>151</v>
      </c>
      <c r="B64" s="524" t="s">
        <v>193</v>
      </c>
      <c r="C64" s="524"/>
      <c r="D64" s="524"/>
      <c r="E64" s="524"/>
      <c r="F64" s="196" t="s">
        <v>191</v>
      </c>
      <c r="G64" s="42" t="s">
        <v>30</v>
      </c>
      <c r="H64" s="42"/>
      <c r="I64" s="42"/>
    </row>
    <row r="65" spans="1:9" s="35" customFormat="1" ht="12.75" customHeight="1" x14ac:dyDescent="0.2">
      <c r="A65" s="106"/>
      <c r="B65" s="140" t="s">
        <v>189</v>
      </c>
      <c r="C65" s="140" t="s">
        <v>154</v>
      </c>
      <c r="D65" s="139" t="s">
        <v>192</v>
      </c>
      <c r="E65" s="139" t="s">
        <v>190</v>
      </c>
      <c r="F65" s="195"/>
      <c r="G65" s="8"/>
      <c r="H65" s="42"/>
      <c r="I65" s="42"/>
    </row>
    <row r="66" spans="1:9" s="35" customFormat="1" ht="12.75" customHeight="1" x14ac:dyDescent="0.2">
      <c r="B66" s="236">
        <v>172.5</v>
      </c>
      <c r="C66" s="236">
        <v>2</v>
      </c>
      <c r="D66" s="126">
        <v>0</v>
      </c>
      <c r="E66" s="126">
        <v>345</v>
      </c>
    </row>
    <row r="67" spans="1:9" s="35" customFormat="1" ht="12.75" hidden="1" customHeight="1" x14ac:dyDescent="0.2">
      <c r="A67" s="106"/>
      <c r="B67" s="236">
        <v>0</v>
      </c>
      <c r="C67" s="236">
        <v>2</v>
      </c>
      <c r="D67" s="126">
        <v>0</v>
      </c>
      <c r="E67" s="126">
        <v>0</v>
      </c>
      <c r="F67" s="35" t="s">
        <v>272</v>
      </c>
      <c r="G67" s="42"/>
      <c r="H67" s="42"/>
      <c r="I67" s="42"/>
    </row>
    <row r="68" spans="1:9" s="35" customFormat="1" ht="12.75" customHeight="1" x14ac:dyDescent="0.2">
      <c r="A68" s="106"/>
      <c r="B68" s="236">
        <v>6</v>
      </c>
      <c r="C68" s="236">
        <v>1</v>
      </c>
      <c r="D68" s="126">
        <v>0</v>
      </c>
      <c r="E68" s="126">
        <v>6</v>
      </c>
      <c r="F68" s="35" t="s">
        <v>255</v>
      </c>
      <c r="G68" s="42"/>
      <c r="H68" s="42"/>
      <c r="I68" s="42"/>
    </row>
    <row r="69" spans="1:9" s="35" customFormat="1" ht="12.75" hidden="1" customHeight="1" x14ac:dyDescent="0.2">
      <c r="A69" s="106"/>
      <c r="B69" s="142">
        <v>3</v>
      </c>
      <c r="C69" s="142">
        <v>0</v>
      </c>
      <c r="D69" s="126">
        <v>0</v>
      </c>
      <c r="E69" s="126">
        <v>0</v>
      </c>
      <c r="F69" s="35" t="s">
        <v>242</v>
      </c>
      <c r="G69" s="42"/>
      <c r="H69" s="42"/>
    </row>
    <row r="70" spans="1:9" s="35" customFormat="1" ht="12.75" hidden="1" customHeight="1" x14ac:dyDescent="0.2">
      <c r="A70" s="106"/>
      <c r="B70" s="142">
        <v>6</v>
      </c>
      <c r="C70" s="142">
        <v>0</v>
      </c>
      <c r="D70" s="126">
        <v>0</v>
      </c>
      <c r="E70" s="126">
        <v>0</v>
      </c>
      <c r="F70" s="35" t="s">
        <v>519</v>
      </c>
      <c r="G70" s="42"/>
      <c r="H70" s="42"/>
    </row>
    <row r="71" spans="1:9" s="35" customFormat="1" ht="12.75" customHeight="1" x14ac:dyDescent="0.2">
      <c r="A71" s="106"/>
      <c r="B71" s="115"/>
      <c r="D71" s="143" t="s">
        <v>187</v>
      </c>
      <c r="E71" s="15">
        <v>351</v>
      </c>
      <c r="F71" s="42"/>
      <c r="G71" s="42"/>
      <c r="H71" s="42"/>
    </row>
    <row r="72" spans="1:9" s="35" customFormat="1" ht="12.75" customHeight="1" x14ac:dyDescent="0.2">
      <c r="A72" s="106"/>
      <c r="B72" s="115"/>
      <c r="D72" s="195"/>
      <c r="E72" s="42"/>
      <c r="F72" s="195"/>
      <c r="G72" s="42"/>
      <c r="H72" s="42"/>
    </row>
  </sheetData>
  <mergeCells count="5">
    <mergeCell ref="A3:G3"/>
    <mergeCell ref="A12:G12"/>
    <mergeCell ref="B43:E43"/>
    <mergeCell ref="B48:E48"/>
    <mergeCell ref="B64:E64"/>
  </mergeCells>
  <printOptions horizontalCentered="1"/>
  <pageMargins left="0.86614173228346458" right="0.39370078740157483" top="1.1666666666666667" bottom="0.86614173228346458" header="0" footer="0.39370078740157483"/>
  <pageSetup paperSize="9" scale="75" orientation="portrait" r:id="rId1"/>
  <headerFooter alignWithMargins="0">
    <oddHeader>&amp;C
&amp;G</oddHeader>
    <oddFooter>&amp;L&amp;"Arial,Negrito"PROJETO - PAVIMENTAÇÃO DE VIAS&amp;R&amp;G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Planilha13">
    <tabColor rgb="FFFF0000"/>
  </sheetPr>
  <dimension ref="A1:Q112"/>
  <sheetViews>
    <sheetView view="pageBreakPreview" topLeftCell="A65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318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446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109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109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109</v>
      </c>
      <c r="C36" s="142">
        <f>C17</f>
        <v>6</v>
      </c>
      <c r="D36" s="142">
        <f>ROUND(B36*C36,2)</f>
        <v>654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654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109</v>
      </c>
      <c r="C50" s="142">
        <f>C36</f>
        <v>6</v>
      </c>
      <c r="D50" s="5">
        <v>0</v>
      </c>
      <c r="E50" s="142">
        <f>ROUND((B50*C50)-D50,2)</f>
        <v>654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654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109</v>
      </c>
      <c r="C63" s="142">
        <f>C50</f>
        <v>6</v>
      </c>
      <c r="D63" s="5">
        <f>D50</f>
        <v>0</v>
      </c>
      <c r="E63" s="142">
        <f>ROUND((B63*C63)-D63,2)</f>
        <v>654</v>
      </c>
      <c r="F63" s="42"/>
      <c r="H63" s="29"/>
      <c r="J63"/>
      <c r="K63"/>
      <c r="L63"/>
      <c r="M63"/>
      <c r="N63"/>
      <c r="O63"/>
      <c r="P63"/>
      <c r="Q63"/>
    </row>
    <row r="64" spans="1:17" s="35" customFormat="1" x14ac:dyDescent="0.2">
      <c r="A64" s="106"/>
      <c r="B64" s="236">
        <f>C36</f>
        <v>6</v>
      </c>
      <c r="C64" s="236">
        <v>1</v>
      </c>
      <c r="D64" s="126">
        <v>0</v>
      </c>
      <c r="E64" s="126">
        <f t="shared" ref="E64" si="2">ROUND((B64*C64)-D64,2)</f>
        <v>6</v>
      </c>
      <c r="F64" s="35" t="s">
        <v>255</v>
      </c>
      <c r="G64" s="42"/>
      <c r="H64" s="42"/>
      <c r="I64" s="42"/>
    </row>
    <row r="65" spans="1:17" ht="12.75" customHeight="1" x14ac:dyDescent="0.2">
      <c r="A65" s="110"/>
      <c r="B65" s="141"/>
      <c r="C65" s="143"/>
      <c r="D65" s="143" t="s">
        <v>187</v>
      </c>
      <c r="E65" s="142">
        <f>SUM(E63:E64)</f>
        <v>660</v>
      </c>
      <c r="F65" s="42"/>
      <c r="H65" s="29"/>
      <c r="J65"/>
      <c r="K65"/>
      <c r="L65"/>
      <c r="M65"/>
      <c r="N65"/>
      <c r="O65"/>
      <c r="P65"/>
      <c r="Q65"/>
    </row>
    <row r="66" spans="1:17" ht="12.75" customHeight="1" x14ac:dyDescent="0.2">
      <c r="A66" s="110"/>
      <c r="B66" s="141"/>
      <c r="C66" s="143"/>
      <c r="D66" s="143"/>
      <c r="E66" s="167"/>
      <c r="F66" s="42"/>
      <c r="H66" s="29"/>
      <c r="J66"/>
      <c r="K66"/>
      <c r="L66"/>
      <c r="M66"/>
      <c r="N66"/>
      <c r="O66"/>
      <c r="P66"/>
      <c r="Q66"/>
    </row>
    <row r="67" spans="1:17" s="35" customFormat="1" ht="12.75" hidden="1" customHeight="1" x14ac:dyDescent="0.2">
      <c r="A67" s="106" t="s">
        <v>241</v>
      </c>
      <c r="B67" s="113" t="s">
        <v>254</v>
      </c>
      <c r="D67" s="195"/>
      <c r="E67" s="195"/>
      <c r="F67" s="196" t="s">
        <v>191</v>
      </c>
      <c r="G67" s="42" t="s">
        <v>4</v>
      </c>
      <c r="H67" s="42"/>
      <c r="I67" s="42"/>
    </row>
    <row r="68" spans="1:17" s="35" customFormat="1" ht="12.75" hidden="1" customHeight="1" x14ac:dyDescent="0.2">
      <c r="A68" s="194"/>
      <c r="B68" s="140" t="s">
        <v>184</v>
      </c>
      <c r="C68" s="140" t="s">
        <v>185</v>
      </c>
      <c r="D68" s="139" t="s">
        <v>188</v>
      </c>
      <c r="E68" s="140" t="s">
        <v>186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ref="B69:D72" si="3">B55</f>
        <v>0</v>
      </c>
      <c r="C69" s="142">
        <f t="shared" si="3"/>
        <v>7</v>
      </c>
      <c r="D69" s="126">
        <f t="shared" si="3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3"/>
        <v>0</v>
      </c>
      <c r="C70" s="142">
        <f t="shared" si="3"/>
        <v>6</v>
      </c>
      <c r="D70" s="126">
        <f t="shared" si="3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3"/>
        <v>0</v>
      </c>
      <c r="C71" s="142">
        <f t="shared" si="3"/>
        <v>6</v>
      </c>
      <c r="D71" s="126">
        <f t="shared" si="3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2">
        <f t="shared" si="3"/>
        <v>0</v>
      </c>
      <c r="C72" s="142">
        <f t="shared" si="3"/>
        <v>6</v>
      </c>
      <c r="D72" s="126">
        <f t="shared" si="3"/>
        <v>0</v>
      </c>
      <c r="E72" s="142">
        <f>ROUND((B72*C72)-D72,2)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 t="s">
        <v>187</v>
      </c>
      <c r="E73" s="142">
        <f>SUM(E69:E72)</f>
        <v>0</v>
      </c>
      <c r="F73" s="42"/>
      <c r="G73" s="8"/>
      <c r="H73" s="42"/>
      <c r="I73" s="42"/>
    </row>
    <row r="74" spans="1:17" s="35" customFormat="1" ht="12.75" hidden="1" customHeight="1" x14ac:dyDescent="0.2">
      <c r="A74" s="194"/>
      <c r="B74" s="141"/>
      <c r="C74" s="143"/>
      <c r="D74" s="143"/>
      <c r="E74" s="167"/>
      <c r="F74" s="42"/>
      <c r="G74" s="8"/>
      <c r="H74" s="42"/>
      <c r="I74" s="42"/>
    </row>
    <row r="75" spans="1:17" s="35" customFormat="1" ht="12.75" customHeight="1" x14ac:dyDescent="0.2">
      <c r="A75" s="106" t="s">
        <v>10</v>
      </c>
      <c r="B75" s="115" t="s">
        <v>150</v>
      </c>
      <c r="C75" s="41"/>
      <c r="D75" s="42"/>
      <c r="E75" s="42"/>
      <c r="F75" s="42"/>
      <c r="G75" s="8"/>
      <c r="H75" s="42"/>
      <c r="I75" s="42"/>
    </row>
    <row r="76" spans="1:17" ht="25.5" customHeight="1" x14ac:dyDescent="0.2">
      <c r="A76" s="106" t="s">
        <v>151</v>
      </c>
      <c r="B76" s="524" t="s">
        <v>193</v>
      </c>
      <c r="C76" s="524"/>
      <c r="D76" s="524"/>
      <c r="E76" s="524"/>
      <c r="F76" s="144" t="s">
        <v>191</v>
      </c>
      <c r="G76" s="42" t="s">
        <v>30</v>
      </c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 s="106"/>
      <c r="B77" s="140" t="s">
        <v>189</v>
      </c>
      <c r="C77" s="140" t="s">
        <v>154</v>
      </c>
      <c r="D77" s="139" t="s">
        <v>192</v>
      </c>
      <c r="E77" s="139" t="s">
        <v>190</v>
      </c>
      <c r="F77" s="109"/>
      <c r="H77" s="29"/>
      <c r="J77"/>
      <c r="K77"/>
      <c r="L77"/>
      <c r="M77"/>
      <c r="N77"/>
      <c r="O77"/>
      <c r="P77"/>
      <c r="Q77"/>
    </row>
    <row r="78" spans="1:17" ht="12.75" customHeight="1" x14ac:dyDescent="0.2">
      <c r="A78"/>
      <c r="B78" s="236">
        <f>C16</f>
        <v>109</v>
      </c>
      <c r="C78" s="236">
        <v>2</v>
      </c>
      <c r="D78" s="126">
        <f>2*7</f>
        <v>14</v>
      </c>
      <c r="E78" s="126">
        <f t="shared" ref="E78:E84" si="4">ROUND((B78*C78)-D78,2)</f>
        <v>204</v>
      </c>
      <c r="F78"/>
      <c r="G78"/>
      <c r="H78"/>
      <c r="I78"/>
      <c r="J78"/>
      <c r="K78"/>
      <c r="L78"/>
      <c r="M78"/>
      <c r="N78"/>
      <c r="O78"/>
      <c r="P78"/>
      <c r="Q78"/>
    </row>
    <row r="79" spans="1:17" s="35" customFormat="1" ht="12.75" hidden="1" customHeight="1" x14ac:dyDescent="0.2">
      <c r="A79" s="106"/>
      <c r="B79" s="238">
        <f>C17</f>
        <v>6</v>
      </c>
      <c r="C79" s="238">
        <v>0</v>
      </c>
      <c r="D79" s="239">
        <v>0</v>
      </c>
      <c r="E79" s="126">
        <f t="shared" si="4"/>
        <v>0</v>
      </c>
      <c r="F79" s="35" t="s">
        <v>255</v>
      </c>
      <c r="G79" s="42"/>
      <c r="H79" s="42"/>
      <c r="I79" s="42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4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4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4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f>B72</f>
        <v>0</v>
      </c>
      <c r="C83" s="142">
        <v>2</v>
      </c>
      <c r="D83" s="126">
        <v>0</v>
      </c>
      <c r="E83" s="126">
        <f t="shared" si="4"/>
        <v>0</v>
      </c>
      <c r="F83" s="35" t="s">
        <v>242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hidden="1" customHeight="1" x14ac:dyDescent="0.2">
      <c r="A84" s="106"/>
      <c r="B84" s="142">
        <v>7</v>
      </c>
      <c r="C84" s="142">
        <v>0</v>
      </c>
      <c r="D84" s="126">
        <v>0</v>
      </c>
      <c r="E84" s="126">
        <f t="shared" si="4"/>
        <v>0</v>
      </c>
      <c r="F84" s="35" t="s">
        <v>246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43" t="s">
        <v>187</v>
      </c>
      <c r="E85" s="145">
        <f>SUM(E78:E84)</f>
        <v>204</v>
      </c>
      <c r="G85" s="42"/>
      <c r="H85" s="29"/>
      <c r="I85"/>
      <c r="J85"/>
      <c r="K85"/>
      <c r="L85"/>
      <c r="M85"/>
      <c r="N85"/>
      <c r="O85"/>
      <c r="P85"/>
      <c r="Q85"/>
    </row>
    <row r="86" spans="1:17" ht="12.75" customHeight="1" x14ac:dyDescent="0.2">
      <c r="A86" s="106"/>
      <c r="B86" s="115"/>
      <c r="C86"/>
      <c r="D86" s="109"/>
      <c r="F86" s="109"/>
      <c r="G86" s="42"/>
      <c r="H86" s="29"/>
      <c r="I86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 t="s">
        <v>152</v>
      </c>
      <c r="B87" s="202" t="s">
        <v>171</v>
      </c>
      <c r="C87" s="203"/>
      <c r="D87" s="204"/>
      <c r="E87"/>
      <c r="F87" s="144" t="s">
        <v>191</v>
      </c>
      <c r="G87" s="42" t="s">
        <v>30</v>
      </c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5" t="s">
        <v>189</v>
      </c>
      <c r="C88" s="205" t="s">
        <v>154</v>
      </c>
      <c r="D88" s="206" t="s">
        <v>190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7">
        <v>6</v>
      </c>
      <c r="C89" s="207">
        <v>0</v>
      </c>
      <c r="D89" s="208">
        <f>ROUND(B89*C89,2)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t="12.75" hidden="1" customHeight="1" x14ac:dyDescent="0.2">
      <c r="A90" s="201"/>
      <c r="B90" s="202"/>
      <c r="C90" s="209" t="s">
        <v>187</v>
      </c>
      <c r="D90" s="210">
        <f>SUM(D89:D89)</f>
        <v>0</v>
      </c>
      <c r="E90"/>
      <c r="F90" s="109"/>
      <c r="G90" s="42"/>
      <c r="H90" s="29"/>
      <c r="J90"/>
      <c r="K90"/>
      <c r="L90"/>
      <c r="M90"/>
      <c r="N90"/>
      <c r="O90"/>
      <c r="P90"/>
      <c r="Q90"/>
    </row>
    <row r="91" spans="1:17" hidden="1" x14ac:dyDescent="0.2">
      <c r="J91"/>
      <c r="K91"/>
      <c r="L91"/>
      <c r="M91"/>
      <c r="N91"/>
      <c r="O91"/>
      <c r="P91"/>
      <c r="Q91"/>
    </row>
    <row r="92" spans="1:17" x14ac:dyDescent="0.2">
      <c r="A92" s="8" t="s">
        <v>232</v>
      </c>
      <c r="B92" s="309" t="s">
        <v>456</v>
      </c>
      <c r="J92"/>
      <c r="K92"/>
      <c r="L92"/>
      <c r="M92"/>
      <c r="N92"/>
      <c r="O92"/>
      <c r="P92"/>
      <c r="Q92"/>
    </row>
    <row r="93" spans="1:17" x14ac:dyDescent="0.2">
      <c r="A93" s="106" t="s">
        <v>234</v>
      </c>
      <c r="B93" s="11" t="s">
        <v>450</v>
      </c>
      <c r="F93" s="144" t="s">
        <v>191</v>
      </c>
      <c r="G93" s="42" t="s">
        <v>15</v>
      </c>
      <c r="J93"/>
      <c r="K93"/>
      <c r="L93"/>
      <c r="M93"/>
      <c r="N93"/>
      <c r="O93"/>
      <c r="P93"/>
      <c r="Q93"/>
    </row>
    <row r="94" spans="1:17" x14ac:dyDescent="0.2">
      <c r="B94" s="140" t="s">
        <v>451</v>
      </c>
      <c r="C94" s="140" t="s">
        <v>452</v>
      </c>
      <c r="D94" s="140" t="s">
        <v>453</v>
      </c>
      <c r="E94" s="140" t="s">
        <v>454</v>
      </c>
      <c r="J94"/>
      <c r="K94"/>
      <c r="L94"/>
      <c r="M94"/>
      <c r="N94"/>
      <c r="O94"/>
      <c r="P94"/>
      <c r="Q94"/>
    </row>
    <row r="95" spans="1:17" x14ac:dyDescent="0.2">
      <c r="B95" s="236" t="s">
        <v>455</v>
      </c>
      <c r="C95" s="236">
        <f>ROUND(0.45*0.2,2)</f>
        <v>0.09</v>
      </c>
      <c r="D95" s="236">
        <f>ROUND(C95*E95,2)</f>
        <v>0.18</v>
      </c>
      <c r="E95" s="236">
        <v>2</v>
      </c>
      <c r="J95"/>
      <c r="K95"/>
      <c r="L95"/>
      <c r="M95"/>
      <c r="N95"/>
      <c r="O95"/>
      <c r="P95"/>
      <c r="Q95"/>
    </row>
    <row r="96" spans="1:17" x14ac:dyDescent="0.2">
      <c r="D96" s="143" t="s">
        <v>187</v>
      </c>
      <c r="E96" s="145">
        <f>SUM(E95:E95)</f>
        <v>2</v>
      </c>
      <c r="J96"/>
      <c r="K96"/>
      <c r="L96"/>
      <c r="M96"/>
      <c r="N96"/>
      <c r="O96"/>
      <c r="P96"/>
      <c r="Q96"/>
    </row>
    <row r="97" spans="1:17" x14ac:dyDescent="0.2">
      <c r="D97" s="143"/>
      <c r="E97" s="310"/>
      <c r="J97"/>
      <c r="K97"/>
      <c r="L97"/>
      <c r="M97"/>
      <c r="N97"/>
      <c r="O97"/>
      <c r="P97"/>
      <c r="Q97"/>
    </row>
    <row r="98" spans="1:17" s="35" customFormat="1" ht="12.75" customHeight="1" x14ac:dyDescent="0.2">
      <c r="A98" s="106" t="s">
        <v>232</v>
      </c>
      <c r="B98" s="115" t="s">
        <v>233</v>
      </c>
      <c r="C98" s="41"/>
      <c r="D98" s="42"/>
      <c r="E98" s="42"/>
      <c r="F98" s="42"/>
      <c r="G98" s="8"/>
      <c r="H98" s="42"/>
      <c r="I98" s="42"/>
    </row>
    <row r="99" spans="1:17" x14ac:dyDescent="0.2">
      <c r="A99" s="8" t="s">
        <v>234</v>
      </c>
      <c r="B99" s="315" t="s">
        <v>259</v>
      </c>
      <c r="F99" s="144" t="s">
        <v>191</v>
      </c>
      <c r="G99" s="42" t="s">
        <v>236</v>
      </c>
      <c r="J99"/>
      <c r="K99"/>
      <c r="L99"/>
      <c r="M99"/>
      <c r="N99"/>
      <c r="O99"/>
      <c r="P99"/>
      <c r="Q99"/>
    </row>
    <row r="100" spans="1:17" ht="25.5" x14ac:dyDescent="0.2">
      <c r="B100" s="140" t="s">
        <v>186</v>
      </c>
      <c r="C100" s="140" t="s">
        <v>237</v>
      </c>
      <c r="D100" s="140" t="s">
        <v>238</v>
      </c>
      <c r="E100" s="140" t="s">
        <v>239</v>
      </c>
      <c r="J100"/>
      <c r="K100"/>
      <c r="L100"/>
      <c r="M100"/>
      <c r="N100"/>
      <c r="O100"/>
      <c r="P100"/>
      <c r="Q100"/>
    </row>
    <row r="101" spans="1:17" x14ac:dyDescent="0.2">
      <c r="B101" s="142">
        <f>E51</f>
        <v>654</v>
      </c>
      <c r="C101" s="197">
        <v>0.2117</v>
      </c>
      <c r="D101" s="142">
        <v>90.7</v>
      </c>
      <c r="E101" s="22">
        <f>ROUND(B101*C101*D101,2)*0</f>
        <v>0</v>
      </c>
      <c r="J101"/>
      <c r="K101"/>
      <c r="L101"/>
      <c r="M101"/>
      <c r="N101"/>
      <c r="O101"/>
      <c r="P101"/>
      <c r="Q101"/>
    </row>
    <row r="102" spans="1:17" s="35" customFormat="1" x14ac:dyDescent="0.2">
      <c r="A102" s="42"/>
      <c r="B102" s="142">
        <f>E59</f>
        <v>0</v>
      </c>
      <c r="C102" s="197">
        <v>0.2117</v>
      </c>
      <c r="D102" s="142">
        <v>90.7</v>
      </c>
      <c r="E102" s="163">
        <f>ROUND(B102*C102*D102,2)</f>
        <v>0</v>
      </c>
      <c r="F102" s="42"/>
      <c r="G102" s="8"/>
      <c r="H102" s="42"/>
      <c r="I102" s="42"/>
    </row>
    <row r="103" spans="1:17" s="35" customFormat="1" x14ac:dyDescent="0.2">
      <c r="A103" s="42"/>
      <c r="B103" s="167"/>
      <c r="C103" s="198"/>
      <c r="D103" s="143" t="s">
        <v>187</v>
      </c>
      <c r="E103" s="163">
        <f>SUM(E101:E102)</f>
        <v>0</v>
      </c>
      <c r="F103" s="42"/>
      <c r="G103" s="8"/>
      <c r="H103" s="42"/>
      <c r="I103" s="42"/>
    </row>
    <row r="104" spans="1:17" s="35" customFormat="1" x14ac:dyDescent="0.2">
      <c r="A104" s="42"/>
      <c r="B104" s="42"/>
      <c r="C104" s="42"/>
      <c r="D104" s="42"/>
      <c r="E104" s="42"/>
      <c r="F104" s="42"/>
      <c r="G104" s="8"/>
      <c r="H104" s="42"/>
      <c r="I104" s="42"/>
    </row>
    <row r="105" spans="1:17" s="35" customFormat="1" x14ac:dyDescent="0.2">
      <c r="A105" s="8" t="s">
        <v>235</v>
      </c>
      <c r="B105" s="115" t="s">
        <v>258</v>
      </c>
      <c r="C105" s="42"/>
      <c r="D105" s="42"/>
      <c r="E105" s="42"/>
      <c r="F105" s="196" t="s">
        <v>191</v>
      </c>
      <c r="G105" s="42" t="s">
        <v>236</v>
      </c>
      <c r="H105" s="42"/>
      <c r="I105" s="42"/>
    </row>
    <row r="106" spans="1:17" s="35" customFormat="1" ht="25.5" x14ac:dyDescent="0.2">
      <c r="A106" s="42"/>
      <c r="B106" s="140" t="s">
        <v>186</v>
      </c>
      <c r="C106" s="140" t="s">
        <v>237</v>
      </c>
      <c r="D106" s="140" t="s">
        <v>238</v>
      </c>
      <c r="E106" s="140" t="s">
        <v>239</v>
      </c>
      <c r="F106" s="42"/>
      <c r="G106" s="8"/>
      <c r="H106" s="42"/>
      <c r="I106" s="42"/>
    </row>
    <row r="107" spans="1:17" s="35" customFormat="1" x14ac:dyDescent="0.2">
      <c r="A107" s="42"/>
      <c r="B107" s="142">
        <f>E51</f>
        <v>654</v>
      </c>
      <c r="C107" s="197">
        <v>0.2117</v>
      </c>
      <c r="D107" s="142">
        <v>16.100000000000001</v>
      </c>
      <c r="E107" s="163">
        <f>ROUND(B107*C107*D107,2)*0</f>
        <v>0</v>
      </c>
      <c r="F107" s="42"/>
      <c r="G107" s="8"/>
      <c r="H107" s="42"/>
      <c r="I107" s="42"/>
    </row>
    <row r="108" spans="1:17" s="35" customFormat="1" x14ac:dyDescent="0.2">
      <c r="A108" s="42"/>
      <c r="B108" s="142">
        <f>E59</f>
        <v>0</v>
      </c>
      <c r="C108" s="197">
        <v>0.2117</v>
      </c>
      <c r="D108" s="142">
        <v>16.100000000000001</v>
      </c>
      <c r="E108" s="163">
        <f>ROUND(B108*C108*D108,2)</f>
        <v>0</v>
      </c>
      <c r="F108" s="42"/>
      <c r="G108" s="8"/>
      <c r="H108" s="42"/>
      <c r="I108" s="42"/>
    </row>
    <row r="109" spans="1:17" s="35" customFormat="1" x14ac:dyDescent="0.2">
      <c r="A109" s="42"/>
      <c r="B109" s="42"/>
      <c r="C109" s="42"/>
      <c r="D109" s="143" t="s">
        <v>187</v>
      </c>
      <c r="E109" s="126">
        <f>SUM(E107:E108)</f>
        <v>0</v>
      </c>
      <c r="F109" s="42"/>
      <c r="G109" s="8"/>
      <c r="H109" s="42"/>
      <c r="I109" s="42"/>
    </row>
    <row r="112" spans="1:17" x14ac:dyDescent="0.2">
      <c r="E112" s="2">
        <f>E109+E103+E85+E65+E51+D37+B22+E96</f>
        <v>2283</v>
      </c>
      <c r="J112"/>
      <c r="K112"/>
      <c r="L112"/>
      <c r="M112"/>
      <c r="N112"/>
      <c r="O112"/>
      <c r="P112"/>
      <c r="Q112"/>
    </row>
  </sheetData>
  <mergeCells count="5">
    <mergeCell ref="A12:G12"/>
    <mergeCell ref="B48:E48"/>
    <mergeCell ref="B53:E53"/>
    <mergeCell ref="B76:E76"/>
    <mergeCell ref="A3:G3"/>
  </mergeCells>
  <printOptions horizontalCentered="1"/>
  <pageMargins left="0.86614173228346458" right="0.39370078740157483" top="1.1666666666666667" bottom="0.86614173228346458" header="0" footer="0.39370078740157483"/>
  <pageSetup paperSize="9" scale="7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Planilha15">
    <tabColor rgb="FFFF0000"/>
  </sheetPr>
  <dimension ref="A1:Q111"/>
  <sheetViews>
    <sheetView view="pageBreakPreview" topLeftCell="A74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318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447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86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86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86</v>
      </c>
      <c r="C36" s="142">
        <f>C17</f>
        <v>6</v>
      </c>
      <c r="D36" s="142">
        <f>ROUND(B36*C36,2)</f>
        <v>516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516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86</v>
      </c>
      <c r="C50" s="142">
        <f>C36</f>
        <v>6</v>
      </c>
      <c r="D50" s="5">
        <v>0</v>
      </c>
      <c r="E50" s="142">
        <f>ROUND((B50*C50)-D50,2)</f>
        <v>516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516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86</v>
      </c>
      <c r="C63" s="142">
        <f>C50</f>
        <v>6</v>
      </c>
      <c r="D63" s="5">
        <f>D50</f>
        <v>0</v>
      </c>
      <c r="E63" s="142">
        <f>ROUND((B63*C63)-D63,2)</f>
        <v>516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516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86</v>
      </c>
      <c r="C77" s="236">
        <v>2</v>
      </c>
      <c r="D77" s="126">
        <v>0</v>
      </c>
      <c r="E77" s="126">
        <f t="shared" ref="E77:E83" si="3">ROUND((B77*C77)-D77,2)</f>
        <v>172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3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178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x14ac:dyDescent="0.2">
      <c r="A91" s="8" t="s">
        <v>232</v>
      </c>
      <c r="B91" s="309" t="s">
        <v>456</v>
      </c>
      <c r="J91"/>
      <c r="K91"/>
      <c r="L91"/>
      <c r="M91"/>
      <c r="N91"/>
      <c r="O91"/>
      <c r="P91"/>
      <c r="Q91"/>
    </row>
    <row r="92" spans="1:17" x14ac:dyDescent="0.2">
      <c r="A92" s="106" t="s">
        <v>234</v>
      </c>
      <c r="B92" s="11" t="s">
        <v>450</v>
      </c>
      <c r="F92" s="144" t="s">
        <v>191</v>
      </c>
      <c r="G92" s="42" t="s">
        <v>15</v>
      </c>
      <c r="J92"/>
      <c r="K92"/>
      <c r="L92"/>
      <c r="M92"/>
      <c r="N92"/>
      <c r="O92"/>
      <c r="P92"/>
      <c r="Q92"/>
    </row>
    <row r="93" spans="1:17" x14ac:dyDescent="0.2">
      <c r="B93" s="140" t="s">
        <v>451</v>
      </c>
      <c r="C93" s="140" t="s">
        <v>452</v>
      </c>
      <c r="D93" s="140" t="s">
        <v>453</v>
      </c>
      <c r="E93" s="140" t="s">
        <v>454</v>
      </c>
      <c r="J93"/>
      <c r="K93"/>
      <c r="L93"/>
      <c r="M93"/>
      <c r="N93"/>
      <c r="O93"/>
      <c r="P93"/>
      <c r="Q93"/>
    </row>
    <row r="94" spans="1:17" x14ac:dyDescent="0.2">
      <c r="B94" s="236" t="s">
        <v>455</v>
      </c>
      <c r="C94" s="236">
        <f>ROUND(0.45*0.2,2)</f>
        <v>0.09</v>
      </c>
      <c r="D94" s="236">
        <f>ROUND(C94*E94,2)</f>
        <v>0.18</v>
      </c>
      <c r="E94" s="236">
        <v>2</v>
      </c>
      <c r="J94"/>
      <c r="K94"/>
      <c r="L94"/>
      <c r="M94"/>
      <c r="N94"/>
      <c r="O94"/>
      <c r="P94"/>
      <c r="Q94"/>
    </row>
    <row r="95" spans="1:17" x14ac:dyDescent="0.2">
      <c r="D95" s="143" t="s">
        <v>187</v>
      </c>
      <c r="E95" s="145">
        <f>SUM(E94:E94)</f>
        <v>2</v>
      </c>
      <c r="J95"/>
      <c r="K95"/>
      <c r="L95"/>
      <c r="M95"/>
      <c r="N95"/>
      <c r="O95"/>
      <c r="P95"/>
      <c r="Q95"/>
    </row>
    <row r="96" spans="1:17" x14ac:dyDescent="0.2">
      <c r="J96"/>
      <c r="K96"/>
      <c r="L96"/>
      <c r="M96"/>
      <c r="N96"/>
      <c r="O96"/>
      <c r="P96"/>
      <c r="Q96"/>
    </row>
    <row r="97" spans="1:17" s="35" customFormat="1" ht="12.75" customHeight="1" x14ac:dyDescent="0.2">
      <c r="A97" s="106" t="s">
        <v>232</v>
      </c>
      <c r="B97" s="115" t="s">
        <v>233</v>
      </c>
      <c r="C97" s="41"/>
      <c r="D97" s="42"/>
      <c r="E97" s="42"/>
      <c r="F97" s="42"/>
      <c r="G97" s="8"/>
      <c r="H97" s="42"/>
      <c r="I97" s="42"/>
    </row>
    <row r="98" spans="1:17" x14ac:dyDescent="0.2">
      <c r="A98" s="8" t="s">
        <v>234</v>
      </c>
      <c r="B98" s="115" t="s">
        <v>259</v>
      </c>
      <c r="F98" s="144" t="s">
        <v>191</v>
      </c>
      <c r="G98" s="42" t="s">
        <v>236</v>
      </c>
      <c r="J98"/>
      <c r="K98"/>
      <c r="L98"/>
      <c r="M98"/>
      <c r="N98"/>
      <c r="O98"/>
      <c r="P98"/>
      <c r="Q98"/>
    </row>
    <row r="99" spans="1:17" ht="25.5" x14ac:dyDescent="0.2">
      <c r="B99" s="314" t="s">
        <v>186</v>
      </c>
      <c r="C99" s="140" t="s">
        <v>237</v>
      </c>
      <c r="D99" s="140" t="s">
        <v>238</v>
      </c>
      <c r="E99" s="140" t="s">
        <v>239</v>
      </c>
      <c r="J99"/>
      <c r="K99"/>
      <c r="L99"/>
      <c r="M99"/>
      <c r="N99"/>
      <c r="O99"/>
      <c r="P99"/>
      <c r="Q99"/>
    </row>
    <row r="100" spans="1:17" x14ac:dyDescent="0.2">
      <c r="B100" s="142">
        <f>E51</f>
        <v>516</v>
      </c>
      <c r="C100" s="197">
        <v>0.2117</v>
      </c>
      <c r="D100" s="142">
        <v>90.7</v>
      </c>
      <c r="E100" s="22">
        <f>ROUND(B100*C100*D100,2)*0</f>
        <v>0</v>
      </c>
      <c r="J100"/>
      <c r="K100"/>
      <c r="L100"/>
      <c r="M100"/>
      <c r="N100"/>
      <c r="O100"/>
      <c r="P100"/>
      <c r="Q100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90.7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167"/>
      <c r="C102" s="198"/>
      <c r="D102" s="143" t="s">
        <v>187</v>
      </c>
      <c r="E102" s="163">
        <f>SUM(E100:E101)</f>
        <v>0</v>
      </c>
      <c r="F102" s="42"/>
      <c r="G102" s="8"/>
      <c r="H102" s="42"/>
      <c r="I102" s="42"/>
    </row>
    <row r="103" spans="1:17" s="35" customFormat="1" x14ac:dyDescent="0.2">
      <c r="A103" s="42"/>
      <c r="B103" s="42"/>
      <c r="C103" s="42"/>
      <c r="D103" s="42"/>
      <c r="E103" s="42"/>
      <c r="F103" s="42"/>
      <c r="G103" s="8"/>
      <c r="H103" s="42"/>
      <c r="I103" s="42"/>
    </row>
    <row r="104" spans="1:17" s="35" customFormat="1" x14ac:dyDescent="0.2">
      <c r="A104" s="8" t="s">
        <v>235</v>
      </c>
      <c r="B104" s="115" t="s">
        <v>258</v>
      </c>
      <c r="C104" s="42"/>
      <c r="D104" s="42"/>
      <c r="E104" s="42"/>
      <c r="F104" s="196" t="s">
        <v>191</v>
      </c>
      <c r="G104" s="42" t="s">
        <v>236</v>
      </c>
      <c r="H104" s="42"/>
      <c r="I104" s="42"/>
    </row>
    <row r="105" spans="1:17" s="35" customFormat="1" ht="25.5" x14ac:dyDescent="0.2">
      <c r="A105" s="42"/>
      <c r="B105" s="140" t="s">
        <v>186</v>
      </c>
      <c r="C105" s="140" t="s">
        <v>237</v>
      </c>
      <c r="D105" s="140" t="s">
        <v>238</v>
      </c>
      <c r="E105" s="140" t="s">
        <v>239</v>
      </c>
      <c r="F105" s="42"/>
      <c r="G105" s="8"/>
      <c r="H105" s="42"/>
      <c r="I105" s="42"/>
    </row>
    <row r="106" spans="1:17" s="35" customFormat="1" x14ac:dyDescent="0.2">
      <c r="A106" s="42"/>
      <c r="B106" s="142">
        <f>E51</f>
        <v>516</v>
      </c>
      <c r="C106" s="197">
        <v>0.2117</v>
      </c>
      <c r="D106" s="142">
        <v>16.100000000000001</v>
      </c>
      <c r="E106" s="163">
        <f>ROUND(B106*C106*D106,2)*0</f>
        <v>0</v>
      </c>
      <c r="F106" s="42"/>
      <c r="G106" s="8"/>
      <c r="H106" s="42"/>
      <c r="I106" s="42"/>
    </row>
    <row r="107" spans="1:17" s="35" customFormat="1" x14ac:dyDescent="0.2">
      <c r="A107" s="42"/>
      <c r="B107" s="142">
        <f>E59</f>
        <v>0</v>
      </c>
      <c r="C107" s="197">
        <v>0.2117</v>
      </c>
      <c r="D107" s="142">
        <v>16.100000000000001</v>
      </c>
      <c r="E107" s="163">
        <f>ROUND(B107*C107*D107,2)</f>
        <v>0</v>
      </c>
      <c r="F107" s="42"/>
      <c r="G107" s="8"/>
      <c r="H107" s="42"/>
      <c r="I107" s="42"/>
    </row>
    <row r="108" spans="1:17" s="35" customFormat="1" x14ac:dyDescent="0.2">
      <c r="A108" s="42"/>
      <c r="B108" s="42"/>
      <c r="C108" s="42"/>
      <c r="D108" s="143" t="s">
        <v>187</v>
      </c>
      <c r="E108" s="126">
        <f>SUM(E106:E107)</f>
        <v>0</v>
      </c>
      <c r="F108" s="42"/>
      <c r="G108" s="8"/>
      <c r="H108" s="42"/>
      <c r="I108" s="42"/>
    </row>
    <row r="111" spans="1:17" x14ac:dyDescent="0.2">
      <c r="E111" s="2">
        <f>E108+E102+E84+E64+E51+D37+B22+E95</f>
        <v>1814</v>
      </c>
      <c r="J111"/>
      <c r="K111"/>
      <c r="L111"/>
      <c r="M111"/>
      <c r="N111"/>
      <c r="O111"/>
      <c r="P111"/>
      <c r="Q111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Planilha29">
    <tabColor rgb="FFFF0000"/>
  </sheetPr>
  <dimension ref="A1:Q99"/>
  <sheetViews>
    <sheetView view="pageBreakPreview" topLeftCell="A55" zoomScale="85" zoomScaleNormal="100" zoomScaleSheetLayoutView="8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318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449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243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243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f>SUM(B27:B27)</f>
        <v>3</v>
      </c>
      <c r="C28" s="293" t="s">
        <v>187</v>
      </c>
      <c r="D28" s="167"/>
      <c r="E28" s="195"/>
      <c r="F28" s="195"/>
      <c r="G28" s="8"/>
      <c r="H28" s="42"/>
      <c r="I28" s="42"/>
    </row>
    <row r="29" spans="1:9" s="35" customFormat="1" x14ac:dyDescent="0.2">
      <c r="A29" s="8"/>
      <c r="B29" s="141"/>
      <c r="C29" s="143"/>
      <c r="E29" s="195"/>
      <c r="F29" s="195"/>
      <c r="G29" s="8"/>
      <c r="H29" s="42"/>
      <c r="I29" s="42"/>
    </row>
    <row r="30" spans="1:9" s="35" customFormat="1" x14ac:dyDescent="0.2">
      <c r="A30" s="106" t="s">
        <v>5</v>
      </c>
      <c r="B30" s="112" t="s">
        <v>147</v>
      </c>
      <c r="D30" s="195"/>
      <c r="E30" s="195"/>
      <c r="F30" s="195"/>
      <c r="G30" s="8"/>
      <c r="H30" s="42"/>
      <c r="I30" s="42"/>
    </row>
    <row r="31" spans="1:9" s="35" customFormat="1" x14ac:dyDescent="0.2">
      <c r="A31" s="106" t="s">
        <v>6</v>
      </c>
      <c r="B31" s="113" t="s">
        <v>148</v>
      </c>
      <c r="D31" s="42"/>
      <c r="E31" s="42"/>
      <c r="F31" s="196" t="s">
        <v>191</v>
      </c>
      <c r="G31" s="42" t="s">
        <v>4</v>
      </c>
      <c r="H31" s="42"/>
      <c r="I31" s="42"/>
    </row>
    <row r="32" spans="1:9" s="35" customFormat="1" x14ac:dyDescent="0.2">
      <c r="A32" s="194"/>
      <c r="B32" s="140" t="s">
        <v>184</v>
      </c>
      <c r="C32" s="140" t="s">
        <v>185</v>
      </c>
      <c r="D32" s="140" t="s">
        <v>186</v>
      </c>
      <c r="E32" s="42"/>
      <c r="F32" s="42"/>
      <c r="G32" s="8"/>
      <c r="H32" s="42"/>
      <c r="I32" s="42"/>
    </row>
    <row r="33" spans="1:17" s="35" customFormat="1" x14ac:dyDescent="0.2">
      <c r="A33" s="194"/>
      <c r="B33" s="142">
        <f>B22</f>
        <v>243</v>
      </c>
      <c r="C33" s="142">
        <f>C17</f>
        <v>6</v>
      </c>
      <c r="D33" s="142">
        <f>ROUND(B33*C33,2)</f>
        <v>1458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1"/>
      <c r="C34" s="143" t="s">
        <v>187</v>
      </c>
      <c r="D34" s="142">
        <f>SUM(D33:D33)</f>
        <v>1458</v>
      </c>
      <c r="E34" s="42"/>
      <c r="F34" s="42"/>
      <c r="G34" s="8"/>
      <c r="H34" s="42"/>
      <c r="I34" s="42"/>
    </row>
    <row r="35" spans="1:17" s="35" customFormat="1" x14ac:dyDescent="0.2">
      <c r="A35" s="194"/>
      <c r="B35" s="141"/>
      <c r="C35" s="143"/>
      <c r="D35" s="167"/>
      <c r="E35" s="42"/>
      <c r="F35" s="42"/>
      <c r="G35" s="8"/>
      <c r="H35" s="42"/>
      <c r="I35" s="42"/>
    </row>
    <row r="36" spans="1:17" s="35" customFormat="1" x14ac:dyDescent="0.2">
      <c r="A36" s="106" t="s">
        <v>212</v>
      </c>
      <c r="B36" s="113" t="s">
        <v>253</v>
      </c>
      <c r="D36" s="42"/>
      <c r="E36" s="42"/>
      <c r="F36" s="196" t="s">
        <v>191</v>
      </c>
      <c r="G36" s="42" t="s">
        <v>4</v>
      </c>
      <c r="H36" s="42"/>
      <c r="I36" s="42"/>
    </row>
    <row r="37" spans="1:17" s="35" customFormat="1" x14ac:dyDescent="0.2">
      <c r="A37" s="194"/>
      <c r="B37" s="140" t="s">
        <v>184</v>
      </c>
      <c r="C37" s="140" t="s">
        <v>185</v>
      </c>
      <c r="D37" s="140" t="s">
        <v>186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2">
        <f>B27</f>
        <v>3</v>
      </c>
      <c r="C38" s="142">
        <v>6</v>
      </c>
      <c r="D38" s="142">
        <f>ROUND(B38*C38,2)</f>
        <v>18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1"/>
      <c r="C39" s="143" t="s">
        <v>187</v>
      </c>
      <c r="D39" s="142">
        <f>SUM(D38:D38)</f>
        <v>18</v>
      </c>
      <c r="E39" s="42"/>
      <c r="F39" s="42"/>
      <c r="G39" s="8"/>
      <c r="H39" s="42"/>
      <c r="I39" s="42"/>
    </row>
    <row r="40" spans="1:17" s="35" customFormat="1" x14ac:dyDescent="0.2">
      <c r="A40" s="194"/>
      <c r="B40" s="141"/>
      <c r="C40" s="143"/>
      <c r="D40" s="167"/>
      <c r="E40" s="42"/>
      <c r="F40" s="42"/>
      <c r="G40" s="8"/>
      <c r="H40" s="42"/>
      <c r="I40" s="42"/>
    </row>
    <row r="41" spans="1:17" ht="12.75" customHeight="1" x14ac:dyDescent="0.2">
      <c r="A41" s="106" t="s">
        <v>8</v>
      </c>
      <c r="B41" s="108" t="s">
        <v>149</v>
      </c>
      <c r="C41"/>
      <c r="D41" s="109"/>
      <c r="E41" s="109"/>
      <c r="F41" s="109"/>
      <c r="H41" s="29"/>
      <c r="J41" s="42"/>
      <c r="K41"/>
      <c r="L41"/>
      <c r="M41"/>
      <c r="N41"/>
      <c r="O41"/>
      <c r="P41"/>
      <c r="Q41"/>
    </row>
    <row r="42" spans="1:17" ht="25.5" customHeight="1" x14ac:dyDescent="0.2">
      <c r="A42" s="106" t="s">
        <v>9</v>
      </c>
      <c r="B42" s="524" t="s">
        <v>210</v>
      </c>
      <c r="C42" s="524"/>
      <c r="D42" s="524"/>
      <c r="E42" s="524"/>
      <c r="F42" s="144" t="s">
        <v>191</v>
      </c>
      <c r="G42" s="42" t="s">
        <v>4</v>
      </c>
      <c r="H42" s="29"/>
      <c r="K42"/>
      <c r="L42"/>
      <c r="M42"/>
      <c r="N42"/>
      <c r="O42"/>
      <c r="P42"/>
      <c r="Q42"/>
    </row>
    <row r="43" spans="1:17" ht="12.75" customHeight="1" x14ac:dyDescent="0.2">
      <c r="A43" s="106"/>
      <c r="B43" s="140" t="s">
        <v>184</v>
      </c>
      <c r="C43" s="140" t="s">
        <v>185</v>
      </c>
      <c r="D43" s="139" t="s">
        <v>188</v>
      </c>
      <c r="E43" s="140" t="s">
        <v>186</v>
      </c>
      <c r="F43" s="109"/>
      <c r="H43" s="29"/>
      <c r="K43"/>
      <c r="L43"/>
      <c r="M43"/>
      <c r="N43"/>
      <c r="O43"/>
      <c r="P43"/>
      <c r="Q43"/>
    </row>
    <row r="44" spans="1:17" ht="12.75" customHeight="1" x14ac:dyDescent="0.2">
      <c r="A44" s="106"/>
      <c r="B44" s="142">
        <f>B33</f>
        <v>243</v>
      </c>
      <c r="C44" s="142">
        <f>C33</f>
        <v>6</v>
      </c>
      <c r="D44" s="5">
        <v>0</v>
      </c>
      <c r="E44" s="142">
        <f>ROUND((B44*C44)-D44,2)</f>
        <v>1458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06"/>
      <c r="B45" s="141"/>
      <c r="C45" s="143"/>
      <c r="D45" s="143" t="s">
        <v>187</v>
      </c>
      <c r="E45" s="142">
        <f>SUM(E44:E44)</f>
        <v>1458</v>
      </c>
      <c r="H45" s="29"/>
      <c r="K45"/>
      <c r="L45"/>
      <c r="M45"/>
      <c r="N45"/>
      <c r="O45"/>
      <c r="P45"/>
      <c r="Q45"/>
    </row>
    <row r="46" spans="1:17" ht="12.75" customHeight="1" x14ac:dyDescent="0.2">
      <c r="A46" s="110"/>
      <c r="B46" s="118"/>
      <c r="C46" s="41"/>
      <c r="D46" s="42"/>
      <c r="E46" s="42"/>
      <c r="F46" s="42"/>
      <c r="H46" s="29"/>
      <c r="K46"/>
      <c r="L46"/>
      <c r="M46"/>
      <c r="N46"/>
      <c r="O46"/>
      <c r="P46"/>
      <c r="Q46"/>
    </row>
    <row r="47" spans="1:17" s="35" customFormat="1" ht="25.5" customHeight="1" x14ac:dyDescent="0.2">
      <c r="A47" s="106" t="s">
        <v>107</v>
      </c>
      <c r="B47" s="524" t="s">
        <v>247</v>
      </c>
      <c r="C47" s="524"/>
      <c r="D47" s="524"/>
      <c r="E47" s="524"/>
      <c r="F47" s="196" t="s">
        <v>191</v>
      </c>
      <c r="G47" s="42" t="s">
        <v>4</v>
      </c>
      <c r="H47" s="42"/>
      <c r="I47" s="42"/>
    </row>
    <row r="48" spans="1:17" s="35" customFormat="1" ht="12.75" customHeight="1" x14ac:dyDescent="0.2">
      <c r="A48" s="106"/>
      <c r="B48" s="140" t="s">
        <v>184</v>
      </c>
      <c r="C48" s="140" t="s">
        <v>185</v>
      </c>
      <c r="D48" s="139" t="s">
        <v>188</v>
      </c>
      <c r="E48" s="140" t="s">
        <v>186</v>
      </c>
      <c r="F48" s="195"/>
      <c r="G48" s="8"/>
      <c r="H48" s="42"/>
      <c r="I48" s="42"/>
    </row>
    <row r="49" spans="1:17" s="35" customFormat="1" x14ac:dyDescent="0.2">
      <c r="A49" s="106"/>
      <c r="B49" s="142">
        <f>B27</f>
        <v>3</v>
      </c>
      <c r="C49" s="142">
        <f>C38</f>
        <v>6</v>
      </c>
      <c r="D49" s="126">
        <v>0</v>
      </c>
      <c r="E49" s="142">
        <f>ROUND((B49*C49)-D49,2)</f>
        <v>18</v>
      </c>
      <c r="F49" s="42"/>
      <c r="G49" s="8"/>
      <c r="H49" s="42"/>
      <c r="I49" s="42"/>
    </row>
    <row r="50" spans="1:17" s="35" customFormat="1" ht="12.75" customHeight="1" x14ac:dyDescent="0.2">
      <c r="A50" s="106"/>
      <c r="B50" s="141"/>
      <c r="C50" s="143"/>
      <c r="D50" s="143" t="s">
        <v>187</v>
      </c>
      <c r="E50" s="142">
        <f>SUM(E49:E49)</f>
        <v>18</v>
      </c>
      <c r="F50" s="42"/>
      <c r="G50" s="8"/>
      <c r="H50" s="42"/>
      <c r="I50" s="42"/>
    </row>
    <row r="51" spans="1:17" s="35" customFormat="1" ht="12.75" customHeight="1" x14ac:dyDescent="0.2">
      <c r="A51" s="194"/>
      <c r="B51" s="118"/>
      <c r="C51" s="41"/>
      <c r="D51" s="42"/>
      <c r="E51" s="42"/>
      <c r="F51" s="42"/>
      <c r="G51" s="8"/>
      <c r="H51" s="42"/>
      <c r="I51" s="42"/>
    </row>
    <row r="52" spans="1:17" ht="12.75" customHeight="1" x14ac:dyDescent="0.2">
      <c r="A52" s="106" t="s">
        <v>374</v>
      </c>
      <c r="B52" s="113" t="s">
        <v>194</v>
      </c>
      <c r="C52"/>
      <c r="D52" s="109"/>
      <c r="E52" s="109"/>
      <c r="F52" s="144" t="s">
        <v>191</v>
      </c>
      <c r="G52" s="42" t="s">
        <v>4</v>
      </c>
      <c r="H52" s="29"/>
      <c r="J52"/>
      <c r="K52"/>
      <c r="L52"/>
      <c r="M52"/>
      <c r="N52"/>
      <c r="O52"/>
      <c r="P52"/>
      <c r="Q52"/>
    </row>
    <row r="53" spans="1:17" ht="12.75" customHeight="1" x14ac:dyDescent="0.2">
      <c r="A53" s="110"/>
      <c r="B53" s="140" t="s">
        <v>184</v>
      </c>
      <c r="C53" s="140" t="s">
        <v>185</v>
      </c>
      <c r="D53" s="139" t="s">
        <v>188</v>
      </c>
      <c r="E53" s="140" t="s">
        <v>186</v>
      </c>
      <c r="F53" s="42"/>
      <c r="H53" s="29"/>
      <c r="J53"/>
      <c r="K53"/>
      <c r="L53"/>
      <c r="M53"/>
      <c r="N53"/>
      <c r="O53"/>
      <c r="P53"/>
      <c r="Q53"/>
    </row>
    <row r="54" spans="1:17" ht="12.75" customHeight="1" x14ac:dyDescent="0.2">
      <c r="A54" s="110"/>
      <c r="B54" s="142">
        <f>B44</f>
        <v>243</v>
      </c>
      <c r="C54" s="142">
        <f>C44</f>
        <v>6</v>
      </c>
      <c r="D54" s="5">
        <f>D44</f>
        <v>0</v>
      </c>
      <c r="E54" s="142">
        <f>ROUND((B54*C54)-D54,2)</f>
        <v>1458</v>
      </c>
      <c r="F54" s="42"/>
      <c r="H54" s="29"/>
      <c r="J54"/>
      <c r="K54"/>
      <c r="L54"/>
      <c r="M54"/>
      <c r="N54"/>
      <c r="O54"/>
      <c r="P54"/>
      <c r="Q54"/>
    </row>
    <row r="55" spans="1:17" ht="12.75" customHeight="1" x14ac:dyDescent="0.2">
      <c r="A55" s="110"/>
      <c r="B55" s="141"/>
      <c r="C55" s="143"/>
      <c r="D55" s="143" t="s">
        <v>187</v>
      </c>
      <c r="E55" s="142">
        <f>SUM(E54:E54)</f>
        <v>1458</v>
      </c>
      <c r="F55" s="42"/>
      <c r="H55" s="29"/>
      <c r="J55"/>
      <c r="K55"/>
      <c r="L55"/>
      <c r="M55"/>
      <c r="N55"/>
      <c r="O55"/>
      <c r="P55"/>
      <c r="Q55"/>
    </row>
    <row r="56" spans="1:17" ht="12.75" customHeight="1" x14ac:dyDescent="0.2">
      <c r="A56" s="110"/>
      <c r="B56" s="141"/>
      <c r="C56" s="143"/>
      <c r="D56" s="143"/>
      <c r="E56" s="167"/>
      <c r="F56" s="42"/>
      <c r="H56" s="29"/>
      <c r="J56"/>
      <c r="K56"/>
      <c r="L56"/>
      <c r="M56"/>
      <c r="N56"/>
      <c r="O56"/>
      <c r="P56"/>
      <c r="Q56"/>
    </row>
    <row r="57" spans="1:17" s="35" customFormat="1" ht="12.75" customHeight="1" x14ac:dyDescent="0.2">
      <c r="A57" s="106" t="s">
        <v>241</v>
      </c>
      <c r="B57" s="113" t="s">
        <v>254</v>
      </c>
      <c r="D57" s="195"/>
      <c r="E57" s="195"/>
      <c r="F57" s="196" t="s">
        <v>191</v>
      </c>
      <c r="G57" s="42" t="s">
        <v>4</v>
      </c>
      <c r="H57" s="42"/>
      <c r="I57" s="42"/>
    </row>
    <row r="58" spans="1:17" s="35" customFormat="1" ht="12.75" customHeight="1" x14ac:dyDescent="0.2">
      <c r="A58" s="194"/>
      <c r="B58" s="140" t="s">
        <v>184</v>
      </c>
      <c r="C58" s="140" t="s">
        <v>185</v>
      </c>
      <c r="D58" s="139" t="s">
        <v>188</v>
      </c>
      <c r="E58" s="140" t="s">
        <v>186</v>
      </c>
      <c r="F58" s="42"/>
      <c r="G58" s="8"/>
      <c r="H58" s="42"/>
      <c r="I58" s="42"/>
    </row>
    <row r="59" spans="1:17" s="35" customFormat="1" ht="12.75" customHeight="1" x14ac:dyDescent="0.2">
      <c r="A59" s="194"/>
      <c r="B59" s="142">
        <f>B49</f>
        <v>3</v>
      </c>
      <c r="C59" s="142">
        <f>C49</f>
        <v>6</v>
      </c>
      <c r="D59" s="126">
        <f>D49</f>
        <v>0</v>
      </c>
      <c r="E59" s="142">
        <f>ROUND((B59*C59)-D59,2)</f>
        <v>18</v>
      </c>
      <c r="F59" s="42"/>
      <c r="G59" s="8"/>
      <c r="H59" s="42"/>
      <c r="I59" s="42"/>
    </row>
    <row r="60" spans="1:17" s="35" customFormat="1" ht="12.75" customHeight="1" x14ac:dyDescent="0.2">
      <c r="A60" s="194"/>
      <c r="B60" s="141"/>
      <c r="C60" s="143"/>
      <c r="D60" s="143" t="s">
        <v>187</v>
      </c>
      <c r="E60" s="142">
        <f>SUM(E59:E59)</f>
        <v>18</v>
      </c>
      <c r="F60" s="42"/>
      <c r="G60" s="8"/>
      <c r="H60" s="42"/>
      <c r="I60" s="42"/>
    </row>
    <row r="61" spans="1:17" s="35" customFormat="1" ht="12.75" customHeight="1" x14ac:dyDescent="0.2">
      <c r="A61" s="194"/>
      <c r="B61" s="141"/>
      <c r="C61" s="143"/>
      <c r="D61" s="143"/>
      <c r="E61" s="167"/>
      <c r="F61" s="42"/>
      <c r="G61" s="8"/>
      <c r="H61" s="42"/>
      <c r="I61" s="42"/>
    </row>
    <row r="62" spans="1:17" s="35" customFormat="1" ht="12.75" customHeight="1" x14ac:dyDescent="0.2">
      <c r="A62" s="106" t="s">
        <v>10</v>
      </c>
      <c r="B62" s="115" t="s">
        <v>150</v>
      </c>
      <c r="C62" s="41"/>
      <c r="D62" s="42"/>
      <c r="E62" s="42"/>
      <c r="F62" s="42"/>
      <c r="G62" s="8"/>
      <c r="H62" s="42"/>
      <c r="I62" s="42"/>
    </row>
    <row r="63" spans="1:17" ht="25.5" customHeight="1" x14ac:dyDescent="0.2">
      <c r="A63" s="106" t="s">
        <v>151</v>
      </c>
      <c r="B63" s="524" t="s">
        <v>193</v>
      </c>
      <c r="C63" s="524"/>
      <c r="D63" s="524"/>
      <c r="E63" s="524"/>
      <c r="F63" s="144" t="s">
        <v>191</v>
      </c>
      <c r="G63" s="42" t="s">
        <v>30</v>
      </c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06"/>
      <c r="B64" s="140" t="s">
        <v>189</v>
      </c>
      <c r="C64" s="140" t="s">
        <v>154</v>
      </c>
      <c r="D64" s="139" t="s">
        <v>192</v>
      </c>
      <c r="E64" s="139" t="s">
        <v>190</v>
      </c>
      <c r="F64" s="109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/>
      <c r="B65" s="236">
        <f>C16</f>
        <v>243</v>
      </c>
      <c r="C65" s="236">
        <v>2</v>
      </c>
      <c r="D65" s="126">
        <v>6</v>
      </c>
      <c r="E65" s="126">
        <f t="shared" ref="E65:E68" si="0">ROUND((B65*C65)-D65,2)</f>
        <v>480</v>
      </c>
      <c r="F65"/>
      <c r="G65"/>
      <c r="H65"/>
      <c r="I65"/>
      <c r="J65"/>
      <c r="K65"/>
      <c r="L65"/>
      <c r="M65"/>
      <c r="N65"/>
      <c r="O65"/>
      <c r="P65"/>
      <c r="Q65"/>
    </row>
    <row r="66" spans="1:17" s="35" customFormat="1" ht="12.75" customHeight="1" x14ac:dyDescent="0.2">
      <c r="A66" s="106"/>
      <c r="B66" s="236">
        <f>C17</f>
        <v>6</v>
      </c>
      <c r="C66" s="236">
        <v>1</v>
      </c>
      <c r="D66" s="126">
        <v>0</v>
      </c>
      <c r="E66" s="126">
        <f t="shared" si="0"/>
        <v>6</v>
      </c>
      <c r="F66" s="35" t="s">
        <v>255</v>
      </c>
      <c r="G66" s="42"/>
      <c r="H66" s="42"/>
      <c r="I66" s="42"/>
    </row>
    <row r="67" spans="1:17" ht="12.75" hidden="1" customHeight="1" x14ac:dyDescent="0.2">
      <c r="A67" s="106"/>
      <c r="B67" s="236">
        <v>1002.89</v>
      </c>
      <c r="C67" s="142">
        <v>0</v>
      </c>
      <c r="D67" s="126">
        <v>0</v>
      </c>
      <c r="E67" s="126">
        <f t="shared" si="0"/>
        <v>0</v>
      </c>
      <c r="F67" s="35" t="s">
        <v>272</v>
      </c>
      <c r="G67" s="42"/>
      <c r="H67" s="29"/>
      <c r="I67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42">
        <f t="shared" ref="B68" si="1">B59</f>
        <v>3</v>
      </c>
      <c r="C68" s="142">
        <v>2</v>
      </c>
      <c r="D68" s="126">
        <v>0</v>
      </c>
      <c r="E68" s="126">
        <f t="shared" si="0"/>
        <v>6</v>
      </c>
      <c r="F68" s="35" t="s">
        <v>242</v>
      </c>
      <c r="G68" s="42"/>
      <c r="H68" s="29"/>
      <c r="I68"/>
      <c r="J68"/>
      <c r="K68"/>
      <c r="L68"/>
      <c r="M68"/>
      <c r="N68"/>
      <c r="O68"/>
      <c r="P68"/>
      <c r="Q68"/>
    </row>
    <row r="69" spans="1:17" ht="12.75" customHeight="1" x14ac:dyDescent="0.2">
      <c r="A69" s="106"/>
      <c r="B69" s="142">
        <f t="shared" ref="B69" si="2">C59</f>
        <v>6</v>
      </c>
      <c r="C69" s="142">
        <v>1</v>
      </c>
      <c r="D69" s="126">
        <v>0</v>
      </c>
      <c r="E69" s="126">
        <f t="shared" ref="E69" si="3">ROUND((B69*C69)-D69,2)</f>
        <v>6</v>
      </c>
      <c r="F69" s="35" t="s">
        <v>246</v>
      </c>
      <c r="G69" s="42"/>
      <c r="H69" s="29"/>
      <c r="I69"/>
      <c r="J69"/>
      <c r="K69"/>
      <c r="L69"/>
      <c r="M69"/>
      <c r="N69"/>
      <c r="O69"/>
      <c r="P69"/>
      <c r="Q69"/>
    </row>
    <row r="70" spans="1:17" ht="12.75" customHeight="1" x14ac:dyDescent="0.2">
      <c r="A70" s="106"/>
      <c r="B70" s="115"/>
      <c r="C70"/>
      <c r="D70" s="143" t="s">
        <v>187</v>
      </c>
      <c r="E70" s="145">
        <f>SUM(E65:E69)</f>
        <v>498</v>
      </c>
      <c r="G70" s="42"/>
      <c r="H70" s="29"/>
      <c r="I70"/>
      <c r="J70"/>
      <c r="K70"/>
      <c r="L70"/>
      <c r="M70"/>
      <c r="N70"/>
      <c r="O70"/>
      <c r="P70"/>
      <c r="Q70"/>
    </row>
    <row r="71" spans="1:17" ht="12.75" customHeight="1" x14ac:dyDescent="0.2">
      <c r="A71" s="106"/>
      <c r="B71" s="115"/>
      <c r="C71"/>
      <c r="D71" s="109"/>
      <c r="F71" s="109"/>
      <c r="G71" s="42"/>
      <c r="H71" s="29"/>
      <c r="I71"/>
      <c r="J71"/>
      <c r="K71"/>
      <c r="L71"/>
      <c r="M71"/>
      <c r="N71"/>
      <c r="O71"/>
      <c r="P71"/>
      <c r="Q71"/>
    </row>
    <row r="72" spans="1:17" ht="12.75" hidden="1" customHeight="1" x14ac:dyDescent="0.2">
      <c r="A72" s="201" t="s">
        <v>152</v>
      </c>
      <c r="B72" s="202" t="s">
        <v>171</v>
      </c>
      <c r="C72" s="203"/>
      <c r="D72" s="204"/>
      <c r="E72"/>
      <c r="F72" s="144" t="s">
        <v>191</v>
      </c>
      <c r="G72" s="42" t="s">
        <v>30</v>
      </c>
      <c r="H72" s="29"/>
      <c r="J72"/>
      <c r="K72"/>
      <c r="L72"/>
      <c r="M72"/>
      <c r="N72"/>
      <c r="O72"/>
      <c r="P72"/>
      <c r="Q72"/>
    </row>
    <row r="73" spans="1:17" ht="12.75" hidden="1" customHeight="1" x14ac:dyDescent="0.2">
      <c r="A73" s="201"/>
      <c r="B73" s="205" t="s">
        <v>189</v>
      </c>
      <c r="C73" s="205" t="s">
        <v>154</v>
      </c>
      <c r="D73" s="206" t="s">
        <v>190</v>
      </c>
      <c r="E73"/>
      <c r="F73" s="109"/>
      <c r="G73" s="42"/>
      <c r="H73" s="29"/>
      <c r="J73"/>
      <c r="K73"/>
      <c r="L73"/>
      <c r="M73"/>
      <c r="N73"/>
      <c r="O73"/>
      <c r="P73"/>
      <c r="Q73"/>
    </row>
    <row r="74" spans="1:17" ht="12.75" hidden="1" customHeight="1" x14ac:dyDescent="0.2">
      <c r="A74" s="201"/>
      <c r="B74" s="207">
        <v>6</v>
      </c>
      <c r="C74" s="207">
        <v>0</v>
      </c>
      <c r="D74" s="208">
        <f>ROUND(B74*C74,2)</f>
        <v>0</v>
      </c>
      <c r="E74"/>
      <c r="F74" s="109"/>
      <c r="G74" s="42"/>
      <c r="H74" s="29"/>
      <c r="J74"/>
      <c r="K74"/>
      <c r="L74"/>
      <c r="M74"/>
      <c r="N74"/>
      <c r="O74"/>
      <c r="P74"/>
      <c r="Q74"/>
    </row>
    <row r="75" spans="1:17" ht="12.75" hidden="1" customHeight="1" x14ac:dyDescent="0.2">
      <c r="A75" s="201"/>
      <c r="B75" s="202"/>
      <c r="C75" s="209" t="s">
        <v>187</v>
      </c>
      <c r="D75" s="210">
        <f>SUM(D74:D74)</f>
        <v>0</v>
      </c>
      <c r="E75"/>
      <c r="F75" s="109"/>
      <c r="G75" s="42"/>
      <c r="H75" s="29"/>
      <c r="J75"/>
      <c r="K75"/>
      <c r="L75"/>
      <c r="M75"/>
      <c r="N75"/>
      <c r="O75"/>
      <c r="P75"/>
      <c r="Q75"/>
    </row>
    <row r="76" spans="1:17" hidden="1" x14ac:dyDescent="0.2">
      <c r="J76"/>
      <c r="K76"/>
      <c r="L76"/>
      <c r="M76"/>
      <c r="N76"/>
      <c r="O76"/>
      <c r="P76"/>
      <c r="Q76"/>
    </row>
    <row r="77" spans="1:17" x14ac:dyDescent="0.2">
      <c r="A77" s="8" t="s">
        <v>232</v>
      </c>
      <c r="B77" s="309" t="s">
        <v>456</v>
      </c>
      <c r="J77"/>
      <c r="K77"/>
      <c r="L77"/>
      <c r="M77"/>
      <c r="N77"/>
      <c r="O77"/>
      <c r="P77"/>
      <c r="Q77"/>
    </row>
    <row r="78" spans="1:17" x14ac:dyDescent="0.2">
      <c r="A78" s="106" t="s">
        <v>234</v>
      </c>
      <c r="B78" s="11" t="s">
        <v>450</v>
      </c>
      <c r="F78" s="144" t="s">
        <v>191</v>
      </c>
      <c r="G78" s="42" t="s">
        <v>15</v>
      </c>
      <c r="J78"/>
      <c r="K78"/>
      <c r="L78"/>
      <c r="M78"/>
      <c r="N78"/>
      <c r="O78"/>
      <c r="P78"/>
      <c r="Q78"/>
    </row>
    <row r="79" spans="1:17" x14ac:dyDescent="0.2">
      <c r="B79" s="140" t="s">
        <v>451</v>
      </c>
      <c r="C79" s="140" t="s">
        <v>452</v>
      </c>
      <c r="D79" s="140" t="s">
        <v>453</v>
      </c>
      <c r="E79" s="140" t="s">
        <v>454</v>
      </c>
      <c r="J79"/>
      <c r="K79"/>
      <c r="L79"/>
      <c r="M79"/>
      <c r="N79"/>
      <c r="O79"/>
      <c r="P79"/>
      <c r="Q79"/>
    </row>
    <row r="80" spans="1:17" x14ac:dyDescent="0.2">
      <c r="B80" s="313" t="s">
        <v>455</v>
      </c>
      <c r="C80" s="236">
        <f>ROUND(0.45*0.2,2)</f>
        <v>0.09</v>
      </c>
      <c r="D80" s="236">
        <f>ROUND(C80*E80,2)</f>
        <v>0.18</v>
      </c>
      <c r="E80" s="236">
        <v>2</v>
      </c>
      <c r="J80"/>
      <c r="K80"/>
      <c r="L80"/>
      <c r="M80"/>
      <c r="N80"/>
      <c r="O80"/>
      <c r="P80"/>
      <c r="Q80"/>
    </row>
    <row r="81" spans="1:17" x14ac:dyDescent="0.2">
      <c r="D81" s="143" t="s">
        <v>187</v>
      </c>
      <c r="E81" s="145">
        <f>SUM(E80:E80)</f>
        <v>2</v>
      </c>
      <c r="J81"/>
      <c r="K81"/>
      <c r="L81"/>
      <c r="M81"/>
      <c r="N81"/>
      <c r="O81"/>
      <c r="P81"/>
      <c r="Q81"/>
    </row>
    <row r="82" spans="1:17" x14ac:dyDescent="0.2">
      <c r="J82"/>
      <c r="K82"/>
      <c r="L82"/>
      <c r="M82"/>
      <c r="N82"/>
      <c r="O82"/>
      <c r="P82"/>
      <c r="Q82"/>
    </row>
    <row r="83" spans="1:17" x14ac:dyDescent="0.2">
      <c r="J83"/>
      <c r="K83"/>
      <c r="L83"/>
      <c r="M83"/>
      <c r="N83"/>
      <c r="O83"/>
      <c r="P83"/>
      <c r="Q83"/>
    </row>
    <row r="84" spans="1:17" x14ac:dyDescent="0.2">
      <c r="J84"/>
      <c r="K84"/>
      <c r="L84"/>
      <c r="M84"/>
      <c r="N84"/>
      <c r="O84"/>
      <c r="P84"/>
      <c r="Q84"/>
    </row>
    <row r="85" spans="1:17" s="35" customFormat="1" ht="12.75" customHeight="1" x14ac:dyDescent="0.2">
      <c r="A85" s="106" t="s">
        <v>232</v>
      </c>
      <c r="B85" s="115" t="s">
        <v>233</v>
      </c>
      <c r="C85" s="41"/>
      <c r="D85" s="42"/>
      <c r="E85" s="42"/>
      <c r="F85" s="42"/>
      <c r="G85" s="8"/>
      <c r="H85" s="42"/>
      <c r="I85" s="42"/>
    </row>
    <row r="86" spans="1:17" x14ac:dyDescent="0.2">
      <c r="A86" s="8" t="s">
        <v>234</v>
      </c>
      <c r="B86" s="115" t="s">
        <v>259</v>
      </c>
      <c r="F86" s="144" t="s">
        <v>191</v>
      </c>
      <c r="G86" s="42" t="s">
        <v>236</v>
      </c>
      <c r="J86"/>
      <c r="K86"/>
      <c r="L86"/>
      <c r="M86"/>
      <c r="N86"/>
      <c r="O86"/>
      <c r="P86"/>
      <c r="Q86"/>
    </row>
    <row r="87" spans="1:17" ht="25.5" x14ac:dyDescent="0.2">
      <c r="B87" s="140" t="s">
        <v>186</v>
      </c>
      <c r="C87" s="140" t="s">
        <v>237</v>
      </c>
      <c r="D87" s="140" t="s">
        <v>238</v>
      </c>
      <c r="E87" s="140" t="s">
        <v>239</v>
      </c>
      <c r="J87"/>
      <c r="K87"/>
      <c r="L87"/>
      <c r="M87"/>
      <c r="N87"/>
      <c r="O87"/>
      <c r="P87"/>
      <c r="Q87"/>
    </row>
    <row r="88" spans="1:17" x14ac:dyDescent="0.2">
      <c r="B88" s="142">
        <f>E45</f>
        <v>1458</v>
      </c>
      <c r="C88" s="197">
        <v>0.2117</v>
      </c>
      <c r="D88" s="142">
        <v>90.7</v>
      </c>
      <c r="E88" s="22">
        <f>ROUND(B88*C88*D88,2)*0</f>
        <v>0</v>
      </c>
      <c r="J88"/>
      <c r="K88"/>
      <c r="L88"/>
      <c r="M88"/>
      <c r="N88"/>
      <c r="O88"/>
      <c r="P88"/>
      <c r="Q88"/>
    </row>
    <row r="89" spans="1:17" s="35" customFormat="1" x14ac:dyDescent="0.2">
      <c r="A89" s="42"/>
      <c r="B89" s="142">
        <f>E50</f>
        <v>18</v>
      </c>
      <c r="C89" s="197">
        <v>0.2117</v>
      </c>
      <c r="D89" s="142">
        <v>90.7</v>
      </c>
      <c r="E89" s="163">
        <f>ROUND(B89*C89*D89,2)</f>
        <v>345.62</v>
      </c>
      <c r="F89" s="42"/>
      <c r="G89" s="8"/>
      <c r="H89" s="42"/>
      <c r="I89" s="42"/>
    </row>
    <row r="90" spans="1:17" s="35" customFormat="1" x14ac:dyDescent="0.2">
      <c r="A90" s="42"/>
      <c r="B90" s="167"/>
      <c r="C90" s="198"/>
      <c r="D90" s="143" t="s">
        <v>187</v>
      </c>
      <c r="E90" s="163">
        <f>SUM(E88:E89)</f>
        <v>345.62</v>
      </c>
      <c r="F90" s="42"/>
      <c r="G90" s="8"/>
      <c r="H90" s="42"/>
      <c r="I90" s="42"/>
    </row>
    <row r="91" spans="1:17" s="35" customFormat="1" x14ac:dyDescent="0.2">
      <c r="A91" s="42"/>
      <c r="B91" s="42"/>
      <c r="C91" s="42"/>
      <c r="D91" s="42"/>
      <c r="E91" s="42"/>
      <c r="F91" s="42"/>
      <c r="G91" s="8"/>
      <c r="H91" s="42"/>
      <c r="I91" s="42"/>
    </row>
    <row r="92" spans="1:17" s="35" customFormat="1" x14ac:dyDescent="0.2">
      <c r="A92" s="8" t="s">
        <v>235</v>
      </c>
      <c r="B92" s="115" t="s">
        <v>258</v>
      </c>
      <c r="C92" s="42"/>
      <c r="D92" s="42"/>
      <c r="E92" s="42"/>
      <c r="F92" s="196" t="s">
        <v>191</v>
      </c>
      <c r="G92" s="42" t="s">
        <v>236</v>
      </c>
      <c r="H92" s="42"/>
      <c r="I92" s="42"/>
    </row>
    <row r="93" spans="1:17" s="35" customFormat="1" ht="25.5" x14ac:dyDescent="0.2">
      <c r="A93" s="42"/>
      <c r="B93" s="140" t="s">
        <v>186</v>
      </c>
      <c r="C93" s="140" t="s">
        <v>237</v>
      </c>
      <c r="D93" s="140" t="s">
        <v>238</v>
      </c>
      <c r="E93" s="140" t="s">
        <v>239</v>
      </c>
      <c r="F93" s="42"/>
      <c r="G93" s="8"/>
      <c r="H93" s="42"/>
      <c r="I93" s="42"/>
    </row>
    <row r="94" spans="1:17" s="35" customFormat="1" x14ac:dyDescent="0.2">
      <c r="A94" s="42"/>
      <c r="B94" s="142">
        <f>E45</f>
        <v>1458</v>
      </c>
      <c r="C94" s="197">
        <v>0.2117</v>
      </c>
      <c r="D94" s="142">
        <v>16.100000000000001</v>
      </c>
      <c r="E94" s="163">
        <f>ROUND(B94*C94*D94,2)*0</f>
        <v>0</v>
      </c>
      <c r="F94" s="42"/>
      <c r="G94" s="8"/>
      <c r="H94" s="42"/>
      <c r="I94" s="42"/>
    </row>
    <row r="95" spans="1:17" s="35" customFormat="1" x14ac:dyDescent="0.2">
      <c r="A95" s="42"/>
      <c r="B95" s="142">
        <f>E50</f>
        <v>18</v>
      </c>
      <c r="C95" s="197">
        <v>0.2117</v>
      </c>
      <c r="D95" s="142">
        <v>16.100000000000001</v>
      </c>
      <c r="E95" s="163">
        <f>ROUND(B95*C95*D95,2)</f>
        <v>61.35</v>
      </c>
      <c r="F95" s="42"/>
      <c r="G95" s="8"/>
      <c r="H95" s="42"/>
      <c r="I95" s="42"/>
    </row>
    <row r="96" spans="1:17" s="35" customFormat="1" x14ac:dyDescent="0.2">
      <c r="A96" s="42"/>
      <c r="B96" s="42"/>
      <c r="C96" s="42"/>
      <c r="D96" s="143" t="s">
        <v>187</v>
      </c>
      <c r="E96" s="126">
        <f>SUM(E94:E95)</f>
        <v>61.35</v>
      </c>
      <c r="F96" s="42"/>
      <c r="G96" s="8"/>
      <c r="H96" s="42"/>
      <c r="I96" s="42"/>
    </row>
    <row r="99" spans="5:17" x14ac:dyDescent="0.2">
      <c r="E99" s="2">
        <f>E96+E90+E70+E55+E45+D34+B22+E81+E60+E50+D39+B28</f>
        <v>5580.97</v>
      </c>
      <c r="J99"/>
      <c r="K99"/>
      <c r="L99"/>
      <c r="M99"/>
      <c r="N99"/>
      <c r="O99"/>
      <c r="P99"/>
      <c r="Q99"/>
    </row>
  </sheetData>
  <mergeCells count="5">
    <mergeCell ref="A3:G3"/>
    <mergeCell ref="A12:G12"/>
    <mergeCell ref="B42:E42"/>
    <mergeCell ref="B47:E47"/>
    <mergeCell ref="B63:E63"/>
  </mergeCells>
  <printOptions horizontalCentered="1"/>
  <pageMargins left="0.86614173228346458" right="0.39370078740157483" top="1.1666666666666667" bottom="0.86614173228346458" header="0" footer="0.39370078740157483"/>
  <pageSetup paperSize="9" scale="75" orientation="portrait" r:id="rId1"/>
  <headerFooter alignWithMargins="0">
    <oddHeader>&amp;C
&amp;G</oddHeader>
    <oddFooter>&amp;L&amp;"Arial,Negrito"PROJETO - PAVIMENTAÇÃO DE VIAS</oddFooter>
  </headerFooter>
  <rowBreaks count="1" manualBreakCount="1">
    <brk id="70" max="6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Planilha14">
    <tabColor rgb="FFFF0000"/>
  </sheetPr>
  <dimension ref="A1:N53"/>
  <sheetViews>
    <sheetView view="pageBreakPreview" topLeftCell="A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"&amp;'M7'!C15&amp;""</f>
        <v>LOGRADOURO: RUA JOSEFA ROCHA DOS SANTOS- TRECHO 3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"&amp;FIXED('M7'!C16)&amp;" m"</f>
        <v>COMPRIMENTO = 109,00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'M7'!A19</f>
        <v>1.0</v>
      </c>
      <c r="B23" s="273" t="str">
        <f>'M7'!B19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'M7'!A20</f>
        <v>1.1</v>
      </c>
      <c r="B24" s="276" t="str">
        <f>'M7'!B20</f>
        <v>Locação de pavimentação</v>
      </c>
      <c r="C24" s="213" t="s">
        <v>14</v>
      </c>
      <c r="D24" s="213">
        <v>99064</v>
      </c>
      <c r="E24" s="277" t="str">
        <f>'M7'!G20</f>
        <v>m</v>
      </c>
      <c r="F24" s="278">
        <f>'M7'!B22</f>
        <v>109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'M7'!A25</f>
        <v>1.2</v>
      </c>
      <c r="B25" s="281" t="str">
        <f>'M7'!B25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'M7'!G25</f>
        <v>m²</v>
      </c>
      <c r="F25" s="278">
        <f>'M7'!D31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'M7'!A33</f>
        <v>2.0</v>
      </c>
      <c r="B27" s="273" t="str">
        <f>'M7'!B33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'M7'!A34</f>
        <v>2.1</v>
      </c>
      <c r="B28" s="284" t="str">
        <f>'M7'!B34</f>
        <v>Regularização de superfícies em terra c/ motoniveladora</v>
      </c>
      <c r="C28" s="213" t="s">
        <v>14</v>
      </c>
      <c r="D28" s="213">
        <v>100575</v>
      </c>
      <c r="E28" s="277" t="str">
        <f>'M7'!G34</f>
        <v>m²</v>
      </c>
      <c r="F28" s="278">
        <f>'M7'!D37</f>
        <v>654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'M7'!A39</f>
        <v>2.2</v>
      </c>
      <c r="B29" s="284" t="str">
        <f>'M7'!B39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'M7'!G39</f>
        <v>m²</v>
      </c>
      <c r="F29" s="278">
        <f>'M7'!D45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'M7'!A47</f>
        <v>3.0</v>
      </c>
      <c r="B31" s="273" t="str">
        <f>'M7'!B47</f>
        <v>PAVIMENTAÇÃO</v>
      </c>
      <c r="C31" s="212"/>
      <c r="D31" s="212"/>
      <c r="E31" s="277"/>
      <c r="F31" s="278"/>
      <c r="G31" s="279"/>
      <c r="H31" s="278"/>
      <c r="I31" s="271">
        <f>SUM(H32:H35)</f>
        <v>89574.420000000013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'M7'!A48</f>
        <v>3.1</v>
      </c>
      <c r="B32" s="284" t="str">
        <f>'M7'!B48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'M7'!G48</f>
        <v>m²</v>
      </c>
      <c r="F32" s="278">
        <f>'M7'!E51</f>
        <v>654</v>
      </c>
      <c r="G32" s="279">
        <f>Composições!$J$130</f>
        <v>134.32999999999998</v>
      </c>
      <c r="H32" s="278">
        <f>ROUND(F32*G32,2)</f>
        <v>87851.82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'M7'!A53</f>
        <v>3.2</v>
      </c>
      <c r="B33" s="284" t="str">
        <f>'M7'!B53:E53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'M7'!G53</f>
        <v>m²</v>
      </c>
      <c r="F33" s="278">
        <f>'M7'!E59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'M7'!A61</f>
        <v>3.2</v>
      </c>
      <c r="B34" s="281" t="str">
        <f>'M7'!B61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'M7'!G61</f>
        <v>m²</v>
      </c>
      <c r="F34" s="278">
        <f>'M7'!E65</f>
        <v>660</v>
      </c>
      <c r="G34" s="279">
        <f>Composições!$J$146</f>
        <v>2.61</v>
      </c>
      <c r="H34" s="278">
        <f>ROUND(F34*G34,2)</f>
        <v>1722.6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'M7'!A67</f>
        <v>3.4</v>
      </c>
      <c r="B35" s="281" t="str">
        <f>'M7'!B67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'M7'!G67</f>
        <v>m²</v>
      </c>
      <c r="F35" s="278">
        <f>'M7'!E73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'M7'!A75</f>
        <v>4.0</v>
      </c>
      <c r="B37" s="273" t="str">
        <f>'M7'!B75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'M7'!A76</f>
        <v>4.1</v>
      </c>
      <c r="B38" s="284" t="str">
        <f>'M7'!B76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'M7'!G76</f>
        <v>m</v>
      </c>
      <c r="F38" s="278">
        <f>'M7'!E85</f>
        <v>204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'M7'!A87</f>
        <v>4.2</v>
      </c>
      <c r="B39" s="284" t="str">
        <f>'M7'!B87</f>
        <v>Canaleta com meio-fio de concreto pré-moldado 12x15x30x100 cm</v>
      </c>
      <c r="C39" s="213" t="s">
        <v>101</v>
      </c>
      <c r="D39" s="213"/>
      <c r="E39" s="285" t="str">
        <f>'M7'!G87</f>
        <v>m</v>
      </c>
      <c r="F39" s="299">
        <f>'M7'!D90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x14ac:dyDescent="0.2">
      <c r="A40" s="299"/>
      <c r="B40" s="284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'M7'!A92</f>
        <v>5.0</v>
      </c>
      <c r="B41" s="273" t="str">
        <f>'M7'!B92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'M7'!A93</f>
        <v>5.1</v>
      </c>
      <c r="B42" s="284" t="str">
        <f>'M7'!B93</f>
        <v>Placa de identificação de rua c/  tubo de aço galvanizado</v>
      </c>
      <c r="C42" s="467" t="e">
        <f>Composições!#REF!</f>
        <v>#REF!</v>
      </c>
      <c r="D42" s="468"/>
      <c r="E42" s="277" t="str">
        <f>'M7'!G93</f>
        <v xml:space="preserve">un </v>
      </c>
      <c r="F42" s="278">
        <f>'M7'!E96</f>
        <v>2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'M7'!A98</f>
        <v>5.0</v>
      </c>
      <c r="B44" s="289" t="str">
        <f>'M7'!B98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'M7'!A99</f>
        <v>5.1</v>
      </c>
      <c r="B45" s="287" t="str">
        <f>'M7'!B99</f>
        <v>Transporte com caminhão basculante de 10 m³- rodovia pavimentada</v>
      </c>
      <c r="C45" s="464" t="e">
        <f>Composições!#REF!</f>
        <v>#REF!</v>
      </c>
      <c r="D45" s="464"/>
      <c r="E45" s="275" t="str">
        <f>'M7'!G99</f>
        <v>t x km</v>
      </c>
      <c r="F45" s="270">
        <f>'M7'!E103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'M7'!A105</f>
        <v>5.2</v>
      </c>
      <c r="B46" s="287" t="str">
        <f>'M7'!B105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'M7'!G105</f>
        <v>t x km</v>
      </c>
      <c r="F46" s="270">
        <f>'M7'!E109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2283</v>
      </c>
      <c r="H51" s="4" t="e">
        <f>SUM(H19:H47)</f>
        <v>#REF!</v>
      </c>
      <c r="I51" s="290"/>
    </row>
    <row r="52" spans="2:9" x14ac:dyDescent="0.2">
      <c r="F52" s="4">
        <f>'M7'!E112</f>
        <v>2283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A3:I3"/>
    <mergeCell ref="C45:D45"/>
    <mergeCell ref="C46:D46"/>
    <mergeCell ref="A48:H48"/>
    <mergeCell ref="C35:D35"/>
    <mergeCell ref="A15:I15"/>
    <mergeCell ref="C21:D21"/>
    <mergeCell ref="C32:D32"/>
    <mergeCell ref="C33:D33"/>
    <mergeCell ref="C34:D34"/>
    <mergeCell ref="C25:D25"/>
    <mergeCell ref="C42:D4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Planilha16">
    <tabColor rgb="FFFF0000"/>
  </sheetPr>
  <dimension ref="A1:N53"/>
  <sheetViews>
    <sheetView view="pageBreakPreview" topLeftCell="A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"&amp;'M8'!C15&amp;""</f>
        <v>LOGRADOURO: RUA SETE DE SETEMBRO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"&amp;FIXED('M8'!C16)&amp;" m"</f>
        <v>COMPRIMENTO = 86,00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"&amp;FIXED('M8'!C17)&amp;"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'M8'!A19</f>
        <v>1.0</v>
      </c>
      <c r="B23" s="273" t="str">
        <f>'M8'!B19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'M8'!A20</f>
        <v>1.1</v>
      </c>
      <c r="B24" s="276" t="str">
        <f>'M8'!B20</f>
        <v>Locação de pavimentação</v>
      </c>
      <c r="C24" s="213" t="s">
        <v>14</v>
      </c>
      <c r="D24" s="213">
        <v>99064</v>
      </c>
      <c r="E24" s="277" t="str">
        <f>'M8'!G20</f>
        <v>m</v>
      </c>
      <c r="F24" s="278">
        <f>'M8'!B22</f>
        <v>86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'M8'!A25</f>
        <v>1.2</v>
      </c>
      <c r="B25" s="281" t="str">
        <f>'M8'!B25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'M8'!G25</f>
        <v>m²</v>
      </c>
      <c r="F25" s="278">
        <f>'M8'!D31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'M8'!A33</f>
        <v>2.0</v>
      </c>
      <c r="B27" s="273" t="str">
        <f>'M8'!B33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'M8'!A34</f>
        <v>2.1</v>
      </c>
      <c r="B28" s="284" t="str">
        <f>'M8'!B34</f>
        <v>Regularização de superfícies em terra c/ motoniveladora</v>
      </c>
      <c r="C28" s="213" t="s">
        <v>14</v>
      </c>
      <c r="D28" s="213">
        <v>100575</v>
      </c>
      <c r="E28" s="277" t="str">
        <f>'M8'!G34</f>
        <v>m²</v>
      </c>
      <c r="F28" s="278">
        <f>'M8'!D37</f>
        <v>516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'M8'!A39</f>
        <v>2.2</v>
      </c>
      <c r="B29" s="284" t="str">
        <f>'M8'!B39</f>
        <v>Regularização de superfícies em terra c/ motoniveladora - cabeça de rua</v>
      </c>
      <c r="C29" s="213" t="s">
        <v>14</v>
      </c>
      <c r="D29" s="213">
        <v>100575</v>
      </c>
      <c r="E29" s="277" t="str">
        <f>'M8'!G39</f>
        <v>m²</v>
      </c>
      <c r="F29" s="278">
        <f>'M8'!D45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'M8'!A47</f>
        <v>3.0</v>
      </c>
      <c r="B31" s="273" t="str">
        <f>'M8'!B47</f>
        <v>PAVIMENTAÇÃO</v>
      </c>
      <c r="C31" s="212"/>
      <c r="D31" s="212"/>
      <c r="E31" s="277"/>
      <c r="F31" s="278"/>
      <c r="G31" s="279"/>
      <c r="H31" s="278"/>
      <c r="I31" s="271">
        <f>SUM(H32:H35)</f>
        <v>70661.039999999994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'M8'!A48</f>
        <v>3.1</v>
      </c>
      <c r="B32" s="284" t="str">
        <f>'M8'!B48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'M8'!G48</f>
        <v>m²</v>
      </c>
      <c r="F32" s="278">
        <f>'M8'!E51</f>
        <v>516</v>
      </c>
      <c r="G32" s="279">
        <f>Composições!$J$130</f>
        <v>134.32999999999998</v>
      </c>
      <c r="H32" s="278">
        <f>ROUND(F32*G32,2)</f>
        <v>69314.28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'M8'!A53</f>
        <v>3.2</v>
      </c>
      <c r="B33" s="284" t="str">
        <f>'M8'!B53:E53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'M8'!G53</f>
        <v>m²</v>
      </c>
      <c r="F33" s="278">
        <f>'M8'!E59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'M8'!A61</f>
        <v>3.2</v>
      </c>
      <c r="B34" s="281" t="str">
        <f>'M8'!B61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'M8'!G61</f>
        <v>m²</v>
      </c>
      <c r="F34" s="278">
        <f>'M8'!E64</f>
        <v>516</v>
      </c>
      <c r="G34" s="279">
        <f>Composições!$J$146</f>
        <v>2.61</v>
      </c>
      <c r="H34" s="278">
        <f>ROUND(F34*G34,2)</f>
        <v>1346.76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'M8'!A66</f>
        <v>3.4</v>
      </c>
      <c r="B35" s="281" t="str">
        <f>'M8'!B66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'M8'!G66</f>
        <v>m²</v>
      </c>
      <c r="F35" s="278">
        <f>'M8'!E72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'M8'!A74</f>
        <v>4.0</v>
      </c>
      <c r="B37" s="273" t="str">
        <f>'M8'!B74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'M8'!A75</f>
        <v>4.1</v>
      </c>
      <c r="B38" s="284" t="str">
        <f>'M8'!B75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'M8'!G75</f>
        <v>m</v>
      </c>
      <c r="F38" s="278">
        <f>'M8'!E84</f>
        <v>178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'M8'!A86</f>
        <v>4.2</v>
      </c>
      <c r="B39" s="284" t="str">
        <f>'M8'!B86</f>
        <v>Canaleta com meio-fio de concreto pré-moldado 12x15x30x100 cm</v>
      </c>
      <c r="C39" s="213" t="s">
        <v>101</v>
      </c>
      <c r="D39" s="213"/>
      <c r="E39" s="285" t="str">
        <f>'M8'!G86</f>
        <v>m</v>
      </c>
      <c r="F39" s="299">
        <f>'M8'!D89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x14ac:dyDescent="0.2">
      <c r="A40" s="299"/>
      <c r="B40" s="284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'M8'!A91</f>
        <v>5.0</v>
      </c>
      <c r="B41" s="273" t="str">
        <f>'M8'!B91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'M8'!A92</f>
        <v>5.1</v>
      </c>
      <c r="B42" s="284" t="str">
        <f>'M8'!B92</f>
        <v>Placa de identificação de rua c/  tubo de aço galvanizado</v>
      </c>
      <c r="C42" s="467" t="e">
        <f>Composições!#REF!</f>
        <v>#REF!</v>
      </c>
      <c r="D42" s="468"/>
      <c r="E42" s="277" t="str">
        <f>'M8'!G92</f>
        <v xml:space="preserve">un </v>
      </c>
      <c r="F42" s="278">
        <f>'M8'!E95</f>
        <v>2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'M8'!A97</f>
        <v>5.0</v>
      </c>
      <c r="B44" s="289" t="str">
        <f>'M8'!B97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'M8'!A98</f>
        <v>5.1</v>
      </c>
      <c r="B45" s="287" t="str">
        <f>'M8'!B98</f>
        <v>Transporte com caminhão basculante de 10 m³- rodovia pavimentada</v>
      </c>
      <c r="C45" s="464" t="e">
        <f>Composições!#REF!</f>
        <v>#REF!</v>
      </c>
      <c r="D45" s="464"/>
      <c r="E45" s="275" t="str">
        <f>'M8'!G98</f>
        <v>t x km</v>
      </c>
      <c r="F45" s="270">
        <f>'M8'!E102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'M8'!A104</f>
        <v>5.2</v>
      </c>
      <c r="B46" s="287" t="str">
        <f>'M8'!B104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'M8'!G104</f>
        <v>t x km</v>
      </c>
      <c r="F46" s="270">
        <f>'M8'!E108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1814</v>
      </c>
      <c r="H51" s="4" t="e">
        <f>SUM(H19:H47)</f>
        <v>#REF!</v>
      </c>
      <c r="I51" s="290"/>
    </row>
    <row r="52" spans="2:9" x14ac:dyDescent="0.2">
      <c r="F52" s="4">
        <f>'M8'!E111</f>
        <v>1814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C33:D33"/>
    <mergeCell ref="A3:I3"/>
    <mergeCell ref="A15:I15"/>
    <mergeCell ref="C21:D21"/>
    <mergeCell ref="C25:D25"/>
    <mergeCell ref="C32:D32"/>
    <mergeCell ref="C34:D34"/>
    <mergeCell ref="C35:D35"/>
    <mergeCell ref="C45:D45"/>
    <mergeCell ref="C46:D46"/>
    <mergeCell ref="A48:H48"/>
    <mergeCell ref="C42:D4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Planilha30">
    <tabColor rgb="FFFF0000"/>
  </sheetPr>
  <dimension ref="A1:N53"/>
  <sheetViews>
    <sheetView view="pageBreakPreview" topLeftCell="A1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"&amp;'M16'!C15&amp;""</f>
        <v>LOGRADOURO: RUA JOSEFA ROCHA DOS SANTOS- TRECHO 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"&amp;FIXED('M16'!C16)&amp;" m"</f>
        <v>COMPRIMENTO = 243,00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"&amp;FIXED('M16'!C17)&amp;"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'M16'!A19</f>
        <v>1.0</v>
      </c>
      <c r="B23" s="273" t="str">
        <f>'M16'!B19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'M16'!A20</f>
        <v>1.1</v>
      </c>
      <c r="B24" s="276" t="str">
        <f>'M16'!B20</f>
        <v>Locação de pavimentação</v>
      </c>
      <c r="C24" s="213" t="s">
        <v>14</v>
      </c>
      <c r="D24" s="213">
        <v>99064</v>
      </c>
      <c r="E24" s="277" t="str">
        <f>'M16'!G20</f>
        <v>m</v>
      </c>
      <c r="F24" s="278">
        <f>'M16'!B22</f>
        <v>243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'M16'!A25</f>
        <v>1.2</v>
      </c>
      <c r="B25" s="281" t="str">
        <f>'M16'!B25</f>
        <v>Locação de pavimentação - cabeça de rua</v>
      </c>
      <c r="C25" s="469" t="str">
        <f>Composições!D66</f>
        <v>COMPOSIÇÃO 03</v>
      </c>
      <c r="D25" s="469"/>
      <c r="E25" s="277" t="str">
        <f>'M16'!G25</f>
        <v>m</v>
      </c>
      <c r="F25" s="278">
        <f>'M16'!B28</f>
        <v>3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'M16'!A30</f>
        <v>2.0</v>
      </c>
      <c r="B27" s="273" t="str">
        <f>'M16'!B30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'M16'!A31</f>
        <v>2.1</v>
      </c>
      <c r="B28" s="295" t="str">
        <f>'M16'!B31</f>
        <v>Regularização de superfícies em terra c/ motoniveladora</v>
      </c>
      <c r="C28" s="213" t="s">
        <v>14</v>
      </c>
      <c r="D28" s="213">
        <v>100575</v>
      </c>
      <c r="E28" s="277" t="str">
        <f>'M16'!G31</f>
        <v>m²</v>
      </c>
      <c r="F28" s="278">
        <f>'M16'!D34</f>
        <v>1458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'M16'!A36</f>
        <v>2.2</v>
      </c>
      <c r="B29" s="295" t="str">
        <f>'M16'!B36</f>
        <v>Regularização de superfícies em terra c/ motoniveladora - cabeça de rua</v>
      </c>
      <c r="C29" s="213" t="s">
        <v>14</v>
      </c>
      <c r="D29" s="213">
        <v>100575</v>
      </c>
      <c r="E29" s="277" t="str">
        <f>'M16'!G36</f>
        <v>m²</v>
      </c>
      <c r="F29" s="278">
        <f>'M16'!D39</f>
        <v>18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'M16'!A41</f>
        <v>3.0</v>
      </c>
      <c r="B31" s="273" t="str">
        <f>'M16'!B41</f>
        <v>PAVIMENTAÇÃO</v>
      </c>
      <c r="C31" s="212"/>
      <c r="D31" s="212"/>
      <c r="E31" s="277"/>
      <c r="F31" s="278"/>
      <c r="G31" s="279"/>
      <c r="H31" s="278"/>
      <c r="I31" s="271">
        <f>SUM(H32:H35)</f>
        <v>202123.44000000003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'M16'!A42</f>
        <v>3.1</v>
      </c>
      <c r="B32" s="284" t="str">
        <f>'M16'!B42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'M16'!G42</f>
        <v>m²</v>
      </c>
      <c r="F32" s="278">
        <f>'M16'!E45</f>
        <v>1458</v>
      </c>
      <c r="G32" s="279">
        <f>Composições!$J$130</f>
        <v>134.32999999999998</v>
      </c>
      <c r="H32" s="278">
        <f>ROUND(F32*G32,2)</f>
        <v>195853.14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'M16'!A47</f>
        <v>3.2</v>
      </c>
      <c r="B33" s="284" t="str">
        <f>'M16'!B47:E47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'M16'!G47</f>
        <v>m²</v>
      </c>
      <c r="F33" s="278">
        <f>'M16'!E50</f>
        <v>18</v>
      </c>
      <c r="G33" s="279">
        <f>Composições!$J$130</f>
        <v>134.32999999999998</v>
      </c>
      <c r="H33" s="278">
        <f>ROUND(F33*G33,2)</f>
        <v>2417.94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'M16'!A52</f>
        <v>3.3</v>
      </c>
      <c r="B34" s="281" t="str">
        <f>'M16'!B52</f>
        <v>Compactação mecânica de calçamento c/ compactador tipo sapo</v>
      </c>
      <c r="C34" s="464" t="str">
        <f>Composições!D134</f>
        <v>COMPOSIÇÃO 05</v>
      </c>
      <c r="D34" s="464"/>
      <c r="E34" s="277" t="str">
        <f>'M16'!G52</f>
        <v>m²</v>
      </c>
      <c r="F34" s="278">
        <f>'M16'!E55</f>
        <v>1458</v>
      </c>
      <c r="G34" s="279">
        <f>Composições!$J$146</f>
        <v>2.61</v>
      </c>
      <c r="H34" s="278">
        <f>ROUND(F34*G34,2)</f>
        <v>3805.38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'M16'!A57</f>
        <v>3.4</v>
      </c>
      <c r="B35" s="281" t="str">
        <f>'M16'!B57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'M16'!G57</f>
        <v>m²</v>
      </c>
      <c r="F35" s="278">
        <f>'M16'!E60</f>
        <v>18</v>
      </c>
      <c r="G35" s="279">
        <f>Composições!$J$146</f>
        <v>2.61</v>
      </c>
      <c r="H35" s="278">
        <f>ROUND(F35*G35,2)</f>
        <v>46.98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'M16'!A62</f>
        <v>4.0</v>
      </c>
      <c r="B37" s="273" t="str">
        <f>'M16'!B62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'M16'!A63</f>
        <v>4.1</v>
      </c>
      <c r="B38" s="284" t="str">
        <f>'M16'!B63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'M16'!G63</f>
        <v>m</v>
      </c>
      <c r="F38" s="278">
        <f>'M16'!E70</f>
        <v>498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'M16'!A72</f>
        <v>4.2</v>
      </c>
      <c r="B39" s="295" t="str">
        <f>'M16'!B72</f>
        <v>Canaleta com meio-fio de concreto pré-moldado 12x15x30x100 cm</v>
      </c>
      <c r="C39" s="213" t="s">
        <v>101</v>
      </c>
      <c r="D39" s="213"/>
      <c r="E39" s="285" t="str">
        <f>'M16'!G72</f>
        <v>m</v>
      </c>
      <c r="F39" s="299">
        <f>'M16'!D75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95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'M16'!A77</f>
        <v>5.0</v>
      </c>
      <c r="B41" s="273" t="str">
        <f>'M16'!B77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'M16'!A78</f>
        <v>5.1</v>
      </c>
      <c r="B42" s="284" t="str">
        <f>'M16'!B78</f>
        <v>Placa de identificação de rua c/  tubo de aço galvanizado</v>
      </c>
      <c r="C42" s="467" t="e">
        <f>Composições!#REF!</f>
        <v>#REF!</v>
      </c>
      <c r="D42" s="468"/>
      <c r="E42" s="277" t="str">
        <f>'M16'!G78</f>
        <v xml:space="preserve">un </v>
      </c>
      <c r="F42" s="278">
        <f>'M16'!E81</f>
        <v>2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'M16'!A85</f>
        <v>5.0</v>
      </c>
      <c r="B44" s="289" t="str">
        <f>'M16'!B85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'M16'!A86</f>
        <v>5.1</v>
      </c>
      <c r="B45" s="287" t="str">
        <f>'M16'!B86</f>
        <v>Transporte com caminhão basculante de 10 m³- rodovia pavimentada</v>
      </c>
      <c r="C45" s="464" t="e">
        <f>Composições!#REF!</f>
        <v>#REF!</v>
      </c>
      <c r="D45" s="464"/>
      <c r="E45" s="275" t="str">
        <f>'M16'!G86</f>
        <v>t x km</v>
      </c>
      <c r="F45" s="270">
        <f>'M16'!E90</f>
        <v>345.62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'M16'!A92</f>
        <v>5.2</v>
      </c>
      <c r="B46" s="287" t="str">
        <f>'M16'!B92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'M16'!G92</f>
        <v>t x km</v>
      </c>
      <c r="F46" s="270">
        <f>'M16'!E96</f>
        <v>61.35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5580.97</v>
      </c>
      <c r="H51" s="4" t="e">
        <f>SUM(H19:H47)</f>
        <v>#REF!</v>
      </c>
      <c r="I51" s="290"/>
    </row>
    <row r="52" spans="2:9" x14ac:dyDescent="0.2">
      <c r="F52" s="4">
        <f>'M16'!E99</f>
        <v>5580.97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C33:D33"/>
    <mergeCell ref="A1:I3"/>
    <mergeCell ref="A15:I15"/>
    <mergeCell ref="C21:D21"/>
    <mergeCell ref="C25:D25"/>
    <mergeCell ref="C32:D32"/>
    <mergeCell ref="C34:D34"/>
    <mergeCell ref="C35:D35"/>
    <mergeCell ref="C45:D45"/>
    <mergeCell ref="C46:D46"/>
    <mergeCell ref="A48:H48"/>
    <mergeCell ref="C42:D4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Planilha60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"&amp;'M30'!C15&amp;""</f>
        <v>LOGRADOURO: QUADRA 11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"&amp;FIXED('M30'!C16)&amp;" m"</f>
        <v>COMPRIMENTO = 74,11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"&amp;FIXED('M30'!C17)&amp;"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'M30'!A19</f>
        <v>1.0</v>
      </c>
      <c r="B23" s="273" t="str">
        <f>'M30'!B19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'M30'!A20</f>
        <v>1.1</v>
      </c>
      <c r="B24" s="276" t="str">
        <f>'M30'!B20</f>
        <v>Locação de pavimentação</v>
      </c>
      <c r="C24" s="213" t="s">
        <v>14</v>
      </c>
      <c r="D24" s="213">
        <v>99064</v>
      </c>
      <c r="E24" s="277" t="str">
        <f>'M30'!G20</f>
        <v>m</v>
      </c>
      <c r="F24" s="278">
        <f>'M30'!B22</f>
        <v>74.11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'M30'!A25</f>
        <v>1.2</v>
      </c>
      <c r="B25" s="281" t="str">
        <f>'M30'!B25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'M30'!G25</f>
        <v>m²</v>
      </c>
      <c r="F25" s="278">
        <f>'M30'!D31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'M30'!A33</f>
        <v>2.0</v>
      </c>
      <c r="B27" s="273" t="str">
        <f>'M30'!B33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'M30'!A34</f>
        <v>2.1</v>
      </c>
      <c r="B28" s="295" t="str">
        <f>'M30'!B34</f>
        <v>Regularização de superfícies em terra c/ motoniveladora</v>
      </c>
      <c r="C28" s="213" t="s">
        <v>14</v>
      </c>
      <c r="D28" s="213">
        <v>100575</v>
      </c>
      <c r="E28" s="277" t="str">
        <f>'M30'!G34</f>
        <v>m²</v>
      </c>
      <c r="F28" s="278">
        <f>'M30'!D37</f>
        <v>518.77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'M30'!A39</f>
        <v>2.2</v>
      </c>
      <c r="B29" s="295" t="str">
        <f>'M30'!B39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'M30'!G39</f>
        <v>m²</v>
      </c>
      <c r="F29" s="278">
        <f>'M30'!D45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'M30'!A47</f>
        <v>3.0</v>
      </c>
      <c r="B31" s="273" t="str">
        <f>'M30'!B47</f>
        <v>PAVIMENTAÇÃO</v>
      </c>
      <c r="C31" s="212"/>
      <c r="D31" s="212"/>
      <c r="E31" s="277"/>
      <c r="F31" s="278"/>
      <c r="G31" s="279"/>
      <c r="H31" s="278"/>
      <c r="I31" s="271">
        <f>SUM(H32:H35)</f>
        <v>71040.36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'M30'!A48</f>
        <v>3.1</v>
      </c>
      <c r="B32" s="284" t="str">
        <f>'M30'!B48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'M30'!G48</f>
        <v>m²</v>
      </c>
      <c r="F32" s="278">
        <f>'M30'!E51</f>
        <v>518.77</v>
      </c>
      <c r="G32" s="279">
        <f>Composições!$J$130</f>
        <v>134.32999999999998</v>
      </c>
      <c r="H32" s="278">
        <f>ROUND(F32*G32,2)</f>
        <v>69686.37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'M30'!A53</f>
        <v>3.2</v>
      </c>
      <c r="B33" s="284" t="str">
        <f>'M30'!B53:E53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'M30'!G53</f>
        <v>m²</v>
      </c>
      <c r="F33" s="278">
        <f>'M30'!E59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'M30'!A61</f>
        <v>3.2</v>
      </c>
      <c r="B34" s="281" t="str">
        <f>'M30'!B61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'M30'!G61</f>
        <v>m²</v>
      </c>
      <c r="F34" s="278">
        <f>'M30'!E64</f>
        <v>518.77</v>
      </c>
      <c r="G34" s="279">
        <f>Composições!$J$146</f>
        <v>2.61</v>
      </c>
      <c r="H34" s="278">
        <f>ROUND(F34*G34,2)</f>
        <v>1353.99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'M30'!A66</f>
        <v>3.4</v>
      </c>
      <c r="B35" s="281" t="str">
        <f>'M30'!B66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'M30'!G66</f>
        <v>m²</v>
      </c>
      <c r="F35" s="278">
        <f>'M30'!E72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'M30'!A74</f>
        <v>4.0</v>
      </c>
      <c r="B37" s="273" t="str">
        <f>'M30'!B74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'M30'!A75</f>
        <v>4.1</v>
      </c>
      <c r="B38" s="284" t="str">
        <f>'M30'!B75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'M30'!G75</f>
        <v>m</v>
      </c>
      <c r="F38" s="278">
        <f>'M30'!E84</f>
        <v>148.22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'M30'!A86</f>
        <v>4.2</v>
      </c>
      <c r="B39" s="295" t="str">
        <f>'M30'!B86</f>
        <v>Canaleta com meio-fio de concreto pré-moldado 12x15x30x100 cm</v>
      </c>
      <c r="C39" s="213" t="s">
        <v>101</v>
      </c>
      <c r="D39" s="213"/>
      <c r="E39" s="285" t="str">
        <f>'M30'!G86</f>
        <v>m</v>
      </c>
      <c r="F39" s="299">
        <f>'M30'!D89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'M30'!A91</f>
        <v>5.0</v>
      </c>
      <c r="B41" s="289" t="str">
        <f>'M30'!B91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'M30'!A92</f>
        <v>5.1</v>
      </c>
      <c r="B42" s="287" t="str">
        <f>'M30'!B92</f>
        <v>Transporte com caminhão basculante de 10 m³- rodovia pavimentada</v>
      </c>
      <c r="C42" s="464" t="e">
        <f>Composições!#REF!</f>
        <v>#REF!</v>
      </c>
      <c r="D42" s="464"/>
      <c r="E42" s="275" t="str">
        <f>'M30'!G92</f>
        <v>t x km</v>
      </c>
      <c r="F42" s="270">
        <f>'M30'!E96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'M30'!A98</f>
        <v>5.2</v>
      </c>
      <c r="B43" s="287" t="str">
        <f>'M30'!B98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'M30'!G98</f>
        <v>t x km</v>
      </c>
      <c r="F43" s="270">
        <f>'M30'!E102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1778.64</v>
      </c>
      <c r="H48" s="4" t="e">
        <f>SUM(H19:H44)</f>
        <v>#REF!</v>
      </c>
      <c r="I48" s="290"/>
    </row>
    <row r="49" spans="6:9" x14ac:dyDescent="0.2">
      <c r="F49" s="4">
        <f>'M30'!E105</f>
        <v>1778.6399999999999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Planilha62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"&amp;'M31'!C15&amp;""</f>
        <v>LOGRADOURO: QUADRA 12/QUADRA 17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"&amp;FIXED('M31'!C16)&amp;" m"</f>
        <v>COMPRIMENTO = 71,60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"&amp;FIXED('M31'!C17)&amp;"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'M31'!A19</f>
        <v>1.0</v>
      </c>
      <c r="B23" s="273" t="str">
        <f>'M31'!B19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'M31'!A20</f>
        <v>1.1</v>
      </c>
      <c r="B24" s="276" t="str">
        <f>'M31'!B20</f>
        <v>Locação de pavimentação</v>
      </c>
      <c r="C24" s="213" t="s">
        <v>14</v>
      </c>
      <c r="D24" s="213">
        <v>99064</v>
      </c>
      <c r="E24" s="277" t="str">
        <f>'M31'!G20</f>
        <v>m</v>
      </c>
      <c r="F24" s="278">
        <f>'M31'!B22</f>
        <v>71.599999999999994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'M31'!A25</f>
        <v>1.2</v>
      </c>
      <c r="B25" s="281" t="str">
        <f>'M31'!B25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'M31'!G25</f>
        <v>m²</v>
      </c>
      <c r="F25" s="278">
        <f>'M31'!D31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'M31'!A33</f>
        <v>2.0</v>
      </c>
      <c r="B27" s="273" t="str">
        <f>'M31'!B33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'M31'!A34</f>
        <v>2.1</v>
      </c>
      <c r="B28" s="284" t="str">
        <f>'M31'!B34</f>
        <v>Regularização de superfícies em terra c/ motoniveladora</v>
      </c>
      <c r="C28" s="213" t="s">
        <v>14</v>
      </c>
      <c r="D28" s="213">
        <v>100575</v>
      </c>
      <c r="E28" s="277" t="str">
        <f>'M31'!G34</f>
        <v>m²</v>
      </c>
      <c r="F28" s="278">
        <f>'M31'!D37</f>
        <v>501.2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'M31'!A39</f>
        <v>2.2</v>
      </c>
      <c r="B29" s="284" t="str">
        <f>'M31'!B39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'M31'!G39</f>
        <v>m²</v>
      </c>
      <c r="F29" s="278">
        <f>'M31'!D45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'M31'!A47</f>
        <v>3.0</v>
      </c>
      <c r="B31" s="273" t="str">
        <f>'M31'!B47</f>
        <v>PAVIMENTAÇÃO</v>
      </c>
      <c r="C31" s="212"/>
      <c r="D31" s="212"/>
      <c r="E31" s="277"/>
      <c r="F31" s="278"/>
      <c r="G31" s="279"/>
      <c r="H31" s="278"/>
      <c r="I31" s="271">
        <f>SUM(H32:H35)</f>
        <v>68634.33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'M31'!A48</f>
        <v>3.1</v>
      </c>
      <c r="B32" s="284" t="str">
        <f>'M31'!B48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'M31'!G48</f>
        <v>m²</v>
      </c>
      <c r="F32" s="278">
        <f>'M31'!E51</f>
        <v>501.2</v>
      </c>
      <c r="G32" s="279">
        <f>Composições!$J$130</f>
        <v>134.32999999999998</v>
      </c>
      <c r="H32" s="278">
        <f>ROUND(F32*G32,2)</f>
        <v>67326.2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'M31'!A53</f>
        <v>3.2</v>
      </c>
      <c r="B33" s="284" t="str">
        <f>'M31'!B53:E53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'M31'!G53</f>
        <v>m²</v>
      </c>
      <c r="F33" s="278">
        <f>'M31'!E59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'M31'!A61</f>
        <v>3.2</v>
      </c>
      <c r="B34" s="281" t="str">
        <f>'M31'!B61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'M31'!G61</f>
        <v>m²</v>
      </c>
      <c r="F34" s="278">
        <f>'M31'!E64</f>
        <v>501.2</v>
      </c>
      <c r="G34" s="279">
        <f>Composições!$J$146</f>
        <v>2.61</v>
      </c>
      <c r="H34" s="278">
        <f>ROUND(F34*G34,2)</f>
        <v>1308.1300000000001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'M31'!A66</f>
        <v>3.4</v>
      </c>
      <c r="B35" s="281" t="str">
        <f>'M31'!B66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'M31'!G66</f>
        <v>m²</v>
      </c>
      <c r="F35" s="278">
        <f>'M31'!E72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'M31'!A74</f>
        <v>4.0</v>
      </c>
      <c r="B37" s="273" t="str">
        <f>'M31'!B74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'M31'!A75</f>
        <v>4.1</v>
      </c>
      <c r="B38" s="284" t="str">
        <f>'M31'!B75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'M31'!G75</f>
        <v>m</v>
      </c>
      <c r="F38" s="278">
        <f>'M31'!E84</f>
        <v>136.19999999999999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'M31'!A86</f>
        <v>4.2</v>
      </c>
      <c r="B39" s="284" t="str">
        <f>'M31'!B86</f>
        <v>Canaleta com meio-fio de concreto pré-moldado 12x15x30x100 cm</v>
      </c>
      <c r="C39" s="213" t="s">
        <v>101</v>
      </c>
      <c r="D39" s="213"/>
      <c r="E39" s="285" t="str">
        <f>'M31'!G86</f>
        <v>m</v>
      </c>
      <c r="F39" s="299">
        <f>'M31'!D89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'M31'!A91</f>
        <v>5.0</v>
      </c>
      <c r="B41" s="289" t="str">
        <f>'M31'!B91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'M31'!A92</f>
        <v>5.1</v>
      </c>
      <c r="B42" s="287" t="str">
        <f>'M31'!B92</f>
        <v>Transporte com caminhão basculante de 10 m³- rodovia pavimentada</v>
      </c>
      <c r="C42" s="464" t="e">
        <f>Composições!#REF!</f>
        <v>#REF!</v>
      </c>
      <c r="D42" s="464"/>
      <c r="E42" s="275" t="str">
        <f>'M31'!G92</f>
        <v>t x km</v>
      </c>
      <c r="F42" s="270">
        <f>'M31'!E96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'M31'!A98</f>
        <v>5.2</v>
      </c>
      <c r="B43" s="287" t="str">
        <f>'M31'!B98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'M31'!G98</f>
        <v>t x km</v>
      </c>
      <c r="F43" s="270">
        <f>'M31'!E102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1711.4</v>
      </c>
      <c r="H48" s="4" t="e">
        <f>SUM(H19:H44)</f>
        <v>#REF!</v>
      </c>
      <c r="I48" s="290"/>
    </row>
    <row r="49" spans="6:9" x14ac:dyDescent="0.2">
      <c r="F49" s="4">
        <f>'M31'!E105</f>
        <v>1711.3999999999999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Planilha64">
    <tabColor theme="7" tint="0.59999389629810485"/>
  </sheetPr>
  <dimension ref="A1:N50"/>
  <sheetViews>
    <sheetView view="pageBreakPreview" topLeftCell="A30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"&amp;'M32'!C15&amp;""</f>
        <v>LOGRADOURO: QUADRA 12/ QUADRA 17 LATERAL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"&amp;FIXED('M32'!C16)&amp;" m"</f>
        <v>COMPRIMENTO = 107,86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"&amp;FIXED('M32'!C17)&amp;"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'M32'!A19</f>
        <v>1.0</v>
      </c>
      <c r="B23" s="273" t="str">
        <f>'M32'!B19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'M32'!A20</f>
        <v>1.1</v>
      </c>
      <c r="B24" s="276" t="str">
        <f>'M32'!B20</f>
        <v>Locação de pavimentação</v>
      </c>
      <c r="C24" s="213" t="s">
        <v>14</v>
      </c>
      <c r="D24" s="213">
        <v>99064</v>
      </c>
      <c r="E24" s="277" t="str">
        <f>'M32'!G20</f>
        <v>m</v>
      </c>
      <c r="F24" s="278">
        <f>'M32'!B22</f>
        <v>107.86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'M32'!A25</f>
        <v>1.2</v>
      </c>
      <c r="B25" s="281" t="str">
        <f>'M32'!B25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'M32'!G25</f>
        <v>m²</v>
      </c>
      <c r="F25" s="278">
        <f>'M32'!D31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'M32'!A33</f>
        <v>2.0</v>
      </c>
      <c r="B27" s="273" t="str">
        <f>'M32'!B33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'M32'!A34</f>
        <v>2.1</v>
      </c>
      <c r="B28" s="295" t="str">
        <f>'M32'!B34</f>
        <v>Regularização de superfícies em terra c/ motoniveladora</v>
      </c>
      <c r="C28" s="213" t="s">
        <v>14</v>
      </c>
      <c r="D28" s="213">
        <v>100575</v>
      </c>
      <c r="E28" s="277" t="str">
        <f>'M32'!G34</f>
        <v>m²</v>
      </c>
      <c r="F28" s="278">
        <f>'M32'!D37</f>
        <v>755.02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'M32'!A39</f>
        <v>2.2</v>
      </c>
      <c r="B29" s="295" t="str">
        <f>'M32'!B39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'M32'!G39</f>
        <v>m²</v>
      </c>
      <c r="F29" s="278">
        <f>'M32'!D45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'M32'!A47</f>
        <v>3.0</v>
      </c>
      <c r="B31" s="273" t="str">
        <f>'M32'!B47</f>
        <v>PAVIMENTAÇÃO</v>
      </c>
      <c r="C31" s="212"/>
      <c r="D31" s="212"/>
      <c r="E31" s="277"/>
      <c r="F31" s="278"/>
      <c r="G31" s="279"/>
      <c r="H31" s="278"/>
      <c r="I31" s="271">
        <f>SUM(H32:H35)</f>
        <v>103392.44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'M32'!A48</f>
        <v>3.1</v>
      </c>
      <c r="B32" s="284" t="str">
        <f>'M32'!B48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'M32'!G48</f>
        <v>m²</v>
      </c>
      <c r="F32" s="278">
        <f>'M32'!E51</f>
        <v>755.02</v>
      </c>
      <c r="G32" s="279">
        <f>Composições!$J$130</f>
        <v>134.32999999999998</v>
      </c>
      <c r="H32" s="278">
        <f>ROUND(F32*G32,2)</f>
        <v>101421.84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'M32'!A53</f>
        <v>3.2</v>
      </c>
      <c r="B33" s="284" t="str">
        <f>'M32'!B53:E53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'M32'!G53</f>
        <v>m²</v>
      </c>
      <c r="F33" s="278">
        <f>'M32'!E59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'M32'!A61</f>
        <v>3.2</v>
      </c>
      <c r="B34" s="281" t="str">
        <f>'M32'!B61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'M32'!G61</f>
        <v>m²</v>
      </c>
      <c r="F34" s="278">
        <f>'M32'!E64</f>
        <v>755.02</v>
      </c>
      <c r="G34" s="279">
        <f>Composições!$J$146</f>
        <v>2.61</v>
      </c>
      <c r="H34" s="278">
        <f>ROUND(F34*G34,2)</f>
        <v>1970.6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'M32'!A66</f>
        <v>3.4</v>
      </c>
      <c r="B35" s="281" t="str">
        <f>'M32'!B66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'M32'!G66</f>
        <v>m²</v>
      </c>
      <c r="F35" s="278">
        <f>'M32'!E72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'M32'!A74</f>
        <v>4.0</v>
      </c>
      <c r="B37" s="273" t="str">
        <f>'M32'!B74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'M32'!A75</f>
        <v>4.1</v>
      </c>
      <c r="B38" s="284" t="str">
        <f>'M32'!B75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'M32'!G75</f>
        <v>m</v>
      </c>
      <c r="F38" s="278">
        <f>'M32'!E84</f>
        <v>215.72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'M32'!A86</f>
        <v>4.2</v>
      </c>
      <c r="B39" s="295" t="str">
        <f>'M32'!B86</f>
        <v>Canaleta com meio-fio de concreto pré-moldado 12x15x30x100 cm</v>
      </c>
      <c r="C39" s="213" t="s">
        <v>101</v>
      </c>
      <c r="D39" s="213"/>
      <c r="E39" s="285" t="str">
        <f>'M32'!G86</f>
        <v>m</v>
      </c>
      <c r="F39" s="299">
        <f>'M32'!D89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'M32'!A91</f>
        <v>5.0</v>
      </c>
      <c r="B41" s="289" t="str">
        <f>'M32'!B91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'M32'!A92</f>
        <v>5.1</v>
      </c>
      <c r="B42" s="287" t="str">
        <f>'M32'!B92</f>
        <v>Transporte com caminhão basculante de 10 m³- rodovia pavimentada</v>
      </c>
      <c r="C42" s="464" t="e">
        <f>Composições!#REF!</f>
        <v>#REF!</v>
      </c>
      <c r="D42" s="464"/>
      <c r="E42" s="275" t="str">
        <f>'M32'!G92</f>
        <v>t x km</v>
      </c>
      <c r="F42" s="270">
        <f>'M32'!E96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'M32'!A98</f>
        <v>5.2</v>
      </c>
      <c r="B43" s="287" t="str">
        <f>'M32'!B98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'M32'!G98</f>
        <v>t x km</v>
      </c>
      <c r="F43" s="270">
        <f>'M32'!E102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2588.64</v>
      </c>
      <c r="H48" s="4" t="e">
        <f>SUM(H19:H44)</f>
        <v>#REF!</v>
      </c>
      <c r="I48" s="290"/>
    </row>
    <row r="49" spans="6:9" x14ac:dyDescent="0.2">
      <c r="F49" s="4">
        <f>'M32'!E105</f>
        <v>2588.64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Planilha66">
    <tabColor theme="7" tint="0.59999389629810485"/>
  </sheetPr>
  <dimension ref="A1:N50"/>
  <sheetViews>
    <sheetView view="pageBreakPreview" topLeftCell="A2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"&amp;'M33'!C15&amp;""</f>
        <v>LOGRADOURO: QUADRA 13/QUADRA 18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"&amp;FIXED('M33'!C16)&amp;" m"</f>
        <v>COMPRIMENTO = 112,18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"&amp;FIXED('M33'!C17)&amp;"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'M33'!A19</f>
        <v>1.0</v>
      </c>
      <c r="B23" s="273" t="str">
        <f>'M33'!B19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'M33'!A20</f>
        <v>1.1</v>
      </c>
      <c r="B24" s="276" t="str">
        <f>'M33'!B20</f>
        <v>Locação de pavimentação</v>
      </c>
      <c r="C24" s="213" t="s">
        <v>14</v>
      </c>
      <c r="D24" s="213">
        <v>99064</v>
      </c>
      <c r="E24" s="277" t="str">
        <f>'M33'!G20</f>
        <v>m</v>
      </c>
      <c r="F24" s="278">
        <f>'M33'!B22</f>
        <v>112.18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'M33'!A25</f>
        <v>1.2</v>
      </c>
      <c r="B25" s="281" t="str">
        <f>'M33'!B25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'M33'!G25</f>
        <v>m²</v>
      </c>
      <c r="F25" s="278">
        <f>'M33'!D31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'M33'!A33</f>
        <v>2.0</v>
      </c>
      <c r="B27" s="273" t="str">
        <f>'M33'!B33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'M33'!A34</f>
        <v>2.1</v>
      </c>
      <c r="B28" s="295" t="str">
        <f>'M33'!B34</f>
        <v>Regularização de superfícies em terra c/ motoniveladora</v>
      </c>
      <c r="C28" s="213" t="s">
        <v>14</v>
      </c>
      <c r="D28" s="213">
        <v>100575</v>
      </c>
      <c r="E28" s="277" t="str">
        <f>'M33'!G34</f>
        <v>m²</v>
      </c>
      <c r="F28" s="278">
        <f>'M33'!D37</f>
        <v>785.26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'M33'!A39</f>
        <v>2.2</v>
      </c>
      <c r="B29" s="295" t="str">
        <f>'M33'!B39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'M33'!G39</f>
        <v>m²</v>
      </c>
      <c r="F29" s="278">
        <f>'M33'!D45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'M33'!A47</f>
        <v>3.0</v>
      </c>
      <c r="B31" s="273" t="str">
        <f>'M33'!B47</f>
        <v>PAVIMENTAÇÃO</v>
      </c>
      <c r="C31" s="212"/>
      <c r="D31" s="212"/>
      <c r="E31" s="277"/>
      <c r="F31" s="278"/>
      <c r="G31" s="279"/>
      <c r="H31" s="278"/>
      <c r="I31" s="271">
        <f>SUM(H32:H35)</f>
        <v>107533.51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'M33'!A48</f>
        <v>3.1</v>
      </c>
      <c r="B32" s="284" t="str">
        <f>'M33'!B48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'M33'!G48</f>
        <v>m²</v>
      </c>
      <c r="F32" s="278">
        <f>'M33'!E51</f>
        <v>785.26</v>
      </c>
      <c r="G32" s="279">
        <f>Composições!$J$130</f>
        <v>134.32999999999998</v>
      </c>
      <c r="H32" s="278">
        <f>ROUND(F32*G32,2)</f>
        <v>105483.98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'M33'!A53</f>
        <v>3.2</v>
      </c>
      <c r="B33" s="284" t="str">
        <f>'M33'!B53:E53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'M33'!G53</f>
        <v>m²</v>
      </c>
      <c r="F33" s="278">
        <f>'M33'!E59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'M33'!A61</f>
        <v>3.2</v>
      </c>
      <c r="B34" s="281" t="str">
        <f>'M33'!B61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'M33'!G61</f>
        <v>m²</v>
      </c>
      <c r="F34" s="278">
        <f>'M33'!E64</f>
        <v>785.26</v>
      </c>
      <c r="G34" s="279">
        <f>Composições!$J$146</f>
        <v>2.61</v>
      </c>
      <c r="H34" s="278">
        <f>ROUND(F34*G34,2)</f>
        <v>2049.5300000000002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'M33'!A66</f>
        <v>3.4</v>
      </c>
      <c r="B35" s="281" t="str">
        <f>'M33'!B66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'M33'!G66</f>
        <v>m²</v>
      </c>
      <c r="F35" s="278">
        <f>'M33'!E72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'M33'!A74</f>
        <v>4.0</v>
      </c>
      <c r="B37" s="273" t="str">
        <f>'M33'!B74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'M33'!A75</f>
        <v>4.1</v>
      </c>
      <c r="B38" s="284" t="str">
        <f>'M33'!B75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'M33'!G75</f>
        <v>m</v>
      </c>
      <c r="F38" s="278">
        <f>'M33'!E84</f>
        <v>224.36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'M33'!A86</f>
        <v>4.2</v>
      </c>
      <c r="B39" s="295" t="str">
        <f>'M33'!B86</f>
        <v>Canaleta com meio-fio de concreto pré-moldado 12x15x30x100 cm</v>
      </c>
      <c r="C39" s="213" t="s">
        <v>101</v>
      </c>
      <c r="D39" s="213"/>
      <c r="E39" s="285" t="str">
        <f>'M33'!G86</f>
        <v>m</v>
      </c>
      <c r="F39" s="299">
        <f>'M33'!D89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'M33'!A91</f>
        <v>5.0</v>
      </c>
      <c r="B41" s="289" t="str">
        <f>'M33'!B91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'M33'!A92</f>
        <v>5.1</v>
      </c>
      <c r="B42" s="287" t="str">
        <f>'M33'!B92</f>
        <v>Transporte com caminhão basculante de 10 m³- rodovia pavimentada</v>
      </c>
      <c r="C42" s="464" t="e">
        <f>Composições!#REF!</f>
        <v>#REF!</v>
      </c>
      <c r="D42" s="464"/>
      <c r="E42" s="275" t="str">
        <f>'M33'!G92</f>
        <v>t x km</v>
      </c>
      <c r="F42" s="270">
        <f>'M33'!E96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'M33'!A98</f>
        <v>5.2</v>
      </c>
      <c r="B43" s="287" t="str">
        <f>'M33'!B98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'M33'!G98</f>
        <v>t x km</v>
      </c>
      <c r="F43" s="270">
        <f>'M33'!E102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2692.32</v>
      </c>
      <c r="H48" s="4" t="e">
        <f>SUM(H19:H44)</f>
        <v>#REF!</v>
      </c>
      <c r="I48" s="290"/>
    </row>
    <row r="49" spans="6:9" x14ac:dyDescent="0.2">
      <c r="F49" s="4">
        <f>'M33'!E105</f>
        <v>2692.32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Planilha68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"&amp;'M34'!C15&amp;""</f>
        <v>LOGRADOURO: QUADRA 14/QUADRA 19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"&amp;FIXED('M34'!C16)&amp;" m"</f>
        <v>COMPRIMENTO = 71,58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"&amp;FIXED('M34'!C17)&amp;"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'M34'!A19</f>
        <v>1.0</v>
      </c>
      <c r="B23" s="273" t="str">
        <f>'M34'!B19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'M34'!A20</f>
        <v>1.1</v>
      </c>
      <c r="B24" s="276" t="str">
        <f>'M34'!B20</f>
        <v>Locação de pavimentação</v>
      </c>
      <c r="C24" s="213" t="s">
        <v>14</v>
      </c>
      <c r="D24" s="213">
        <v>99064</v>
      </c>
      <c r="E24" s="277" t="str">
        <f>'M34'!G20</f>
        <v>m</v>
      </c>
      <c r="F24" s="278">
        <f>'M34'!B22</f>
        <v>71.58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'M34'!A25</f>
        <v>1.2</v>
      </c>
      <c r="B25" s="281" t="str">
        <f>'M34'!B25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'M34'!G25</f>
        <v>m²</v>
      </c>
      <c r="F25" s="278">
        <f>'M34'!D31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'M34'!A33</f>
        <v>2.0</v>
      </c>
      <c r="B27" s="273" t="str">
        <f>'M34'!B33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'M34'!A34</f>
        <v>2.1</v>
      </c>
      <c r="B28" s="295" t="str">
        <f>'M34'!B34</f>
        <v>Regularização de superfícies em terra c/ motoniveladora</v>
      </c>
      <c r="C28" s="213" t="s">
        <v>14</v>
      </c>
      <c r="D28" s="213">
        <v>100575</v>
      </c>
      <c r="E28" s="277" t="str">
        <f>'M34'!G34</f>
        <v>m²</v>
      </c>
      <c r="F28" s="278">
        <f>'M34'!D37</f>
        <v>501.06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'M34'!A39</f>
        <v>2.2</v>
      </c>
      <c r="B29" s="295" t="str">
        <f>'M34'!B39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'M34'!G39</f>
        <v>m²</v>
      </c>
      <c r="F29" s="278">
        <f>'M34'!D45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'M34'!A47</f>
        <v>3.0</v>
      </c>
      <c r="B31" s="273" t="str">
        <f>'M34'!B47</f>
        <v>PAVIMENTAÇÃO</v>
      </c>
      <c r="C31" s="212"/>
      <c r="D31" s="212"/>
      <c r="E31" s="277"/>
      <c r="F31" s="278"/>
      <c r="G31" s="279"/>
      <c r="H31" s="278"/>
      <c r="I31" s="271">
        <f>SUM(H32:H35)</f>
        <v>68615.16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'M34'!A48</f>
        <v>3.1</v>
      </c>
      <c r="B32" s="284" t="str">
        <f>'M34'!B48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'M34'!G48</f>
        <v>m²</v>
      </c>
      <c r="F32" s="278">
        <f>'M34'!E51</f>
        <v>501.06</v>
      </c>
      <c r="G32" s="279">
        <f>Composições!$J$130</f>
        <v>134.32999999999998</v>
      </c>
      <c r="H32" s="278">
        <f>ROUND(F32*G32,2)</f>
        <v>67307.39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'M34'!A53</f>
        <v>3.2</v>
      </c>
      <c r="B33" s="284" t="str">
        <f>'M34'!B53:E53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'M34'!G53</f>
        <v>m²</v>
      </c>
      <c r="F33" s="278">
        <f>'M34'!E59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'M34'!A61</f>
        <v>3.2</v>
      </c>
      <c r="B34" s="281" t="str">
        <f>'M34'!B61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'M34'!G61</f>
        <v>m²</v>
      </c>
      <c r="F34" s="278">
        <f>'M34'!E64</f>
        <v>501.06</v>
      </c>
      <c r="G34" s="279">
        <f>Composições!$J$146</f>
        <v>2.61</v>
      </c>
      <c r="H34" s="278">
        <f>ROUND(F34*G34,2)</f>
        <v>1307.77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'M34'!A66</f>
        <v>3.4</v>
      </c>
      <c r="B35" s="281" t="str">
        <f>'M34'!B66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'M34'!G66</f>
        <v>m²</v>
      </c>
      <c r="F35" s="278">
        <f>'M34'!E72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'M34'!A74</f>
        <v>4.0</v>
      </c>
      <c r="B37" s="273" t="str">
        <f>'M34'!B74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'M34'!A75</f>
        <v>4.1</v>
      </c>
      <c r="B38" s="284" t="str">
        <f>'M34'!B75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'M34'!G75</f>
        <v>m</v>
      </c>
      <c r="F38" s="278">
        <f>'M34'!E84</f>
        <v>143.16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'M34'!A86</f>
        <v>4.2</v>
      </c>
      <c r="B39" s="295" t="str">
        <f>'M34'!B86</f>
        <v>Canaleta com meio-fio de concreto pré-moldado 12x15x30x100 cm</v>
      </c>
      <c r="C39" s="213" t="s">
        <v>101</v>
      </c>
      <c r="D39" s="213"/>
      <c r="E39" s="285" t="str">
        <f>'M34'!G86</f>
        <v>m</v>
      </c>
      <c r="F39" s="299">
        <f>'M34'!D89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'M34'!A91</f>
        <v>5.0</v>
      </c>
      <c r="B41" s="289" t="str">
        <f>'M34'!B91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'M34'!A92</f>
        <v>5.1</v>
      </c>
      <c r="B42" s="287" t="str">
        <f>'M34'!B92</f>
        <v>Transporte com caminhão basculante de 10 m³- rodovia pavimentada</v>
      </c>
      <c r="C42" s="464" t="e">
        <f>Composições!#REF!</f>
        <v>#REF!</v>
      </c>
      <c r="D42" s="464"/>
      <c r="E42" s="275" t="str">
        <f>'M34'!G92</f>
        <v>t x km</v>
      </c>
      <c r="F42" s="270">
        <f>'M34'!E96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'M34'!A98</f>
        <v>5.2</v>
      </c>
      <c r="B43" s="287" t="str">
        <f>'M34'!B98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'M34'!G98</f>
        <v>t x km</v>
      </c>
      <c r="F43" s="270">
        <f>'M34'!E102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1717.92</v>
      </c>
      <c r="H48" s="4" t="e">
        <f>SUM(H19:H44)</f>
        <v>#REF!</v>
      </c>
      <c r="I48" s="290"/>
    </row>
    <row r="49" spans="6:9" x14ac:dyDescent="0.2">
      <c r="F49" s="4">
        <f>'M34'!E105</f>
        <v>1717.9199999999998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Planilha70">
    <tabColor theme="7" tint="0.59999389629810485"/>
  </sheetPr>
  <dimension ref="A1:N50"/>
  <sheetViews>
    <sheetView view="pageBreakPreview" topLeftCell="A30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"&amp;'M35'!C15&amp;""</f>
        <v>LOGRADOURO: RUA ONOFRE MELO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"&amp;FIXED('M35'!C16)&amp;" m"</f>
        <v>COMPRIMENTO = 146,15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"&amp;FIXED('M35'!C17)&amp;"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'M35'!A19</f>
        <v>1.0</v>
      </c>
      <c r="B23" s="273" t="str">
        <f>'M35'!B19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'M35'!A20</f>
        <v>1.1</v>
      </c>
      <c r="B24" s="276" t="str">
        <f>'M35'!B20</f>
        <v>Locação de pavimentação</v>
      </c>
      <c r="C24" s="213" t="s">
        <v>14</v>
      </c>
      <c r="D24" s="213">
        <v>99064</v>
      </c>
      <c r="E24" s="277" t="str">
        <f>'M35'!G20</f>
        <v>m</v>
      </c>
      <c r="F24" s="278">
        <f>'M35'!B22</f>
        <v>146.15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'M35'!A25</f>
        <v>1.2</v>
      </c>
      <c r="B25" s="281" t="str">
        <f>'M35'!B25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'M35'!G25</f>
        <v>m²</v>
      </c>
      <c r="F25" s="278">
        <f>'M35'!D31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'M35'!A33</f>
        <v>2.0</v>
      </c>
      <c r="B27" s="273" t="str">
        <f>'M35'!B33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'M35'!A34</f>
        <v>2.1</v>
      </c>
      <c r="B28" s="295" t="str">
        <f>'M35'!B34</f>
        <v>Regularização de superfícies em terra c/ motoniveladora</v>
      </c>
      <c r="C28" s="213" t="s">
        <v>14</v>
      </c>
      <c r="D28" s="213">
        <v>100575</v>
      </c>
      <c r="E28" s="277" t="str">
        <f>'M35'!G34</f>
        <v>m²</v>
      </c>
      <c r="F28" s="278">
        <f>'M35'!D37</f>
        <v>1023.05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'M35'!A39</f>
        <v>2.2</v>
      </c>
      <c r="B29" s="295" t="str">
        <f>'M35'!B39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'M35'!G39</f>
        <v>m²</v>
      </c>
      <c r="F29" s="278">
        <f>'M35'!D45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'M35'!A47</f>
        <v>3.0</v>
      </c>
      <c r="B31" s="273" t="str">
        <f>'M35'!B47</f>
        <v>PAVIMENTAÇÃO</v>
      </c>
      <c r="C31" s="212"/>
      <c r="D31" s="212"/>
      <c r="E31" s="277"/>
      <c r="F31" s="278"/>
      <c r="G31" s="279"/>
      <c r="H31" s="278"/>
      <c r="I31" s="271">
        <f>SUM(H32:H35)</f>
        <v>140096.47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'M35'!A48</f>
        <v>3.1</v>
      </c>
      <c r="B32" s="284" t="str">
        <f>'M35'!B48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'M35'!G48</f>
        <v>m²</v>
      </c>
      <c r="F32" s="278">
        <f>'M35'!E51</f>
        <v>1023.05</v>
      </c>
      <c r="G32" s="279">
        <f>Composições!$J$130</f>
        <v>134.32999999999998</v>
      </c>
      <c r="H32" s="278">
        <f>ROUND(F32*G32,2)</f>
        <v>137426.31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'M35'!A53</f>
        <v>3.2</v>
      </c>
      <c r="B33" s="284" t="str">
        <f>'M35'!B53:E53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'M35'!G53</f>
        <v>m²</v>
      </c>
      <c r="F33" s="278">
        <f>'M35'!E59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'M35'!A61</f>
        <v>3.2</v>
      </c>
      <c r="B34" s="281" t="str">
        <f>'M35'!B61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'M35'!G61</f>
        <v>m²</v>
      </c>
      <c r="F34" s="278">
        <f>'M35'!E64</f>
        <v>1023.05</v>
      </c>
      <c r="G34" s="279">
        <f>Composições!$J$146</f>
        <v>2.61</v>
      </c>
      <c r="H34" s="278">
        <f>ROUND(F34*G34,2)</f>
        <v>2670.16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'M35'!A66</f>
        <v>3.4</v>
      </c>
      <c r="B35" s="281" t="str">
        <f>'M35'!B66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'M35'!G66</f>
        <v>m²</v>
      </c>
      <c r="F35" s="278">
        <f>'M35'!E72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'M35'!A74</f>
        <v>4.0</v>
      </c>
      <c r="B37" s="273" t="str">
        <f>'M35'!B74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'M35'!A75</f>
        <v>4.1</v>
      </c>
      <c r="B38" s="284" t="str">
        <f>'M35'!B75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'M35'!G75</f>
        <v>m</v>
      </c>
      <c r="F38" s="278">
        <f>'M35'!E84</f>
        <v>299.3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'M35'!A86</f>
        <v>4.2</v>
      </c>
      <c r="B39" s="295" t="str">
        <f>'M35'!B86</f>
        <v>Canaleta com meio-fio de concreto pré-moldado 12x15x30x100 cm</v>
      </c>
      <c r="C39" s="213" t="s">
        <v>101</v>
      </c>
      <c r="D39" s="213"/>
      <c r="E39" s="285" t="str">
        <f>'M35'!G86</f>
        <v>m</v>
      </c>
      <c r="F39" s="299">
        <f>'M35'!D89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'M35'!A91</f>
        <v>5.0</v>
      </c>
      <c r="B41" s="289" t="str">
        <f>'M35'!B91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'M35'!A92</f>
        <v>5.1</v>
      </c>
      <c r="B42" s="287" t="str">
        <f>'M35'!B92</f>
        <v>Transporte com caminhão basculante de 10 m³- rodovia pavimentada</v>
      </c>
      <c r="C42" s="464" t="e">
        <f>Composições!#REF!</f>
        <v>#REF!</v>
      </c>
      <c r="D42" s="464"/>
      <c r="E42" s="275" t="str">
        <f>'M35'!G92</f>
        <v>t x km</v>
      </c>
      <c r="F42" s="270">
        <f>'M35'!E96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'M35'!A98</f>
        <v>5.2</v>
      </c>
      <c r="B43" s="287" t="str">
        <f>'M35'!B98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'M35'!G98</f>
        <v>t x km</v>
      </c>
      <c r="F43" s="270">
        <f>'M35'!E102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3514.6000000000004</v>
      </c>
      <c r="H48" s="4" t="e">
        <f>SUM(H19:H44)</f>
        <v>#REF!</v>
      </c>
      <c r="I48" s="290"/>
    </row>
    <row r="49" spans="6:9" x14ac:dyDescent="0.2">
      <c r="F49" s="4">
        <f>'M35'!E105</f>
        <v>3514.6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Planilha72">
    <tabColor theme="7" tint="0.59999389629810485"/>
  </sheetPr>
  <dimension ref="A1:N51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"&amp;'M36'!C15&amp;""</f>
        <v>LOGRADOURO: RUA PROJETADA 121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"&amp;FIXED('M36'!C16)&amp;" m"</f>
        <v>COMPRIMENTO = 231,00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"&amp;FIXED('M36'!C17)&amp;"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'M36'!A19</f>
        <v>1.0</v>
      </c>
      <c r="B23" s="273" t="str">
        <f>'M36'!B19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'M36'!A20</f>
        <v>1.1</v>
      </c>
      <c r="B24" s="276" t="str">
        <f>'M36'!B20</f>
        <v>Locação de pavimentação</v>
      </c>
      <c r="C24" s="213" t="s">
        <v>14</v>
      </c>
      <c r="D24" s="213">
        <v>99064</v>
      </c>
      <c r="E24" s="277" t="str">
        <f>'M36'!G20</f>
        <v>m</v>
      </c>
      <c r="F24" s="278">
        <f>'M36'!B22</f>
        <v>231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'M36'!A25</f>
        <v>1.2</v>
      </c>
      <c r="B25" s="281" t="str">
        <f>'M36'!B25</f>
        <v xml:space="preserve">Locação de pavimentação- cabeça de rua </v>
      </c>
      <c r="C25" s="469" t="str">
        <f>Composições!D66</f>
        <v>COMPOSIÇÃO 03</v>
      </c>
      <c r="D25" s="469"/>
      <c r="E25" s="277" t="str">
        <f>'M36'!G25</f>
        <v>m</v>
      </c>
      <c r="F25" s="278">
        <f>'M36'!B29</f>
        <v>6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'M36'!A31</f>
        <v>2.0</v>
      </c>
      <c r="B27" s="273" t="str">
        <f>'M36'!B31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'M36'!A32</f>
        <v>2.1</v>
      </c>
      <c r="B28" s="295" t="str">
        <f>'M36'!B32</f>
        <v>Regularização de superfícies em terra c/ motoniveladora</v>
      </c>
      <c r="C28" s="213" t="s">
        <v>14</v>
      </c>
      <c r="D28" s="213">
        <v>100575</v>
      </c>
      <c r="E28" s="277" t="str">
        <f>'M36'!G32</f>
        <v>m²</v>
      </c>
      <c r="F28" s="278">
        <f>'M36'!D35</f>
        <v>1617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'M36'!A37</f>
        <v>2.2</v>
      </c>
      <c r="B29" s="295" t="str">
        <f>'M36'!B37</f>
        <v>Regularização de superfícies em terra c/ motoniveladora - cabeça de rua</v>
      </c>
      <c r="C29" s="213" t="s">
        <v>14</v>
      </c>
      <c r="D29" s="213">
        <v>100575</v>
      </c>
      <c r="E29" s="277" t="str">
        <f>'M36'!G37</f>
        <v>m²</v>
      </c>
      <c r="F29" s="278">
        <f>'M36'!D41</f>
        <v>42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'M36'!A43</f>
        <v>3.0</v>
      </c>
      <c r="B31" s="273" t="str">
        <f>'M36'!B43</f>
        <v>PAVIMENTAÇÃO</v>
      </c>
      <c r="C31" s="212"/>
      <c r="D31" s="212"/>
      <c r="E31" s="277"/>
      <c r="F31" s="278"/>
      <c r="G31" s="279"/>
      <c r="H31" s="278"/>
      <c r="I31" s="271">
        <f>SUM(H32:H35)</f>
        <v>227183.45999999996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'M36'!A44</f>
        <v>3.1</v>
      </c>
      <c r="B32" s="284" t="str">
        <f>'M36'!B44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'M36'!G44</f>
        <v>m²</v>
      </c>
      <c r="F32" s="278">
        <f>'M36'!E47</f>
        <v>1617</v>
      </c>
      <c r="G32" s="279">
        <f>Composições!$J$130</f>
        <v>134.32999999999998</v>
      </c>
      <c r="H32" s="278">
        <f>ROUND(F32*G32,2)</f>
        <v>217211.61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'M36'!A49</f>
        <v>3.2</v>
      </c>
      <c r="B33" s="284" t="str">
        <f>'M36'!B49:E49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'M36'!G49</f>
        <v>m²</v>
      </c>
      <c r="F33" s="278">
        <f>'M36'!E53</f>
        <v>42</v>
      </c>
      <c r="G33" s="279">
        <f>Composições!$J$130</f>
        <v>134.32999999999998</v>
      </c>
      <c r="H33" s="278">
        <f>ROUND(F33*G33,2)</f>
        <v>5641.86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'M36'!A55</f>
        <v>3.3</v>
      </c>
      <c r="B34" s="281" t="str">
        <f>'M36'!B55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'M36'!G55</f>
        <v>m²</v>
      </c>
      <c r="F34" s="278">
        <f>'M36'!E58</f>
        <v>1617</v>
      </c>
      <c r="G34" s="279">
        <f>Composições!$J$146</f>
        <v>2.61</v>
      </c>
      <c r="H34" s="278">
        <f>ROUND(F34*G34,2)</f>
        <v>4220.37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'M36'!A60</f>
        <v>3.4</v>
      </c>
      <c r="B35" s="281" t="str">
        <f>'M36'!B60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'M36'!G60</f>
        <v>m²</v>
      </c>
      <c r="F35" s="278">
        <f>'M36'!E64</f>
        <v>42</v>
      </c>
      <c r="G35" s="279">
        <f>Composições!$J$146</f>
        <v>2.61</v>
      </c>
      <c r="H35" s="278">
        <f>ROUND(F35*G35,2)</f>
        <v>109.62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'M36'!A66</f>
        <v>4.0</v>
      </c>
      <c r="B37" s="273" t="str">
        <f>'M36'!B66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'M36'!A67</f>
        <v>4.1</v>
      </c>
      <c r="B38" s="284" t="str">
        <f>'M36'!B67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'M36'!G67</f>
        <v>m</v>
      </c>
      <c r="F38" s="278">
        <f>'M36'!E74</f>
        <v>467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'M36'!A76</f>
        <v>4.2</v>
      </c>
      <c r="B39" s="307" t="str">
        <f>'M36'!B76</f>
        <v>Sarjetão em paralelépipedo</v>
      </c>
      <c r="C39" s="467" t="e">
        <f>Composições!#REF!</f>
        <v>#REF!</v>
      </c>
      <c r="D39" s="468"/>
      <c r="E39" s="277" t="str">
        <f>'M36'!G76</f>
        <v>m</v>
      </c>
      <c r="F39" s="278">
        <f>'M36'!D78</f>
        <v>7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'M36'!A82</f>
        <v>4.2</v>
      </c>
      <c r="B40" s="295" t="str">
        <f>'M36'!B82</f>
        <v>Canaleta com meio-fio de concreto pré-moldado 12x15x30x100 cm</v>
      </c>
      <c r="C40" s="213" t="s">
        <v>101</v>
      </c>
      <c r="D40" s="213"/>
      <c r="E40" s="285" t="str">
        <f>'M36'!G82</f>
        <v>m</v>
      </c>
      <c r="F40" s="299">
        <f>'M36'!D85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'M36'!A87</f>
        <v>5.0</v>
      </c>
      <c r="B42" s="289" t="str">
        <f>'M36'!B87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'M36'!A88</f>
        <v>5.1</v>
      </c>
      <c r="B43" s="287" t="str">
        <f>'M36'!B88</f>
        <v>Transporte com caminhão basculante de 10 m³- rodovia pavimentada</v>
      </c>
      <c r="C43" s="464" t="e">
        <f>Composições!#REF!</f>
        <v>#REF!</v>
      </c>
      <c r="D43" s="464"/>
      <c r="E43" s="275" t="str">
        <f>'M36'!G88</f>
        <v>t x km</v>
      </c>
      <c r="F43" s="270">
        <f>'M36'!E92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'M36'!A94</f>
        <v>5.2</v>
      </c>
      <c r="B44" s="287" t="str">
        <f>'M36'!B94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'M36'!G94</f>
        <v>t x km</v>
      </c>
      <c r="F44" s="270">
        <f>'M36'!E98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5688</v>
      </c>
      <c r="H49" s="4" t="e">
        <f>SUM(H19:H45)</f>
        <v>#REF!</v>
      </c>
      <c r="I49" s="290"/>
    </row>
    <row r="50" spans="6:9" x14ac:dyDescent="0.2">
      <c r="F50" s="4">
        <f>'M36'!E101</f>
        <v>5688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2">
    <mergeCell ref="C34:D34"/>
    <mergeCell ref="C35:D35"/>
    <mergeCell ref="C43:D43"/>
    <mergeCell ref="C44:D44"/>
    <mergeCell ref="A46:H46"/>
    <mergeCell ref="C39:D39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Planilha74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"&amp;'M37'!C15&amp;""</f>
        <v>LOGRADOURO: QUADRA 16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"&amp;FIXED('M37'!C16)&amp;" m"</f>
        <v>COMPRIMENTO = 42,98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"&amp;FIXED('M37'!C17)&amp;"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'M37'!A19</f>
        <v>1.0</v>
      </c>
      <c r="B23" s="273" t="str">
        <f>'M37'!B19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'M37'!A20</f>
        <v>1.1</v>
      </c>
      <c r="B24" s="276" t="str">
        <f>'M37'!B20</f>
        <v>Locação de pavimentação</v>
      </c>
      <c r="C24" s="213" t="s">
        <v>14</v>
      </c>
      <c r="D24" s="213">
        <v>99064</v>
      </c>
      <c r="E24" s="277" t="str">
        <f>'M37'!G20</f>
        <v>m</v>
      </c>
      <c r="F24" s="278">
        <f>'M37'!B22</f>
        <v>42.98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'M37'!A25</f>
        <v>1.2</v>
      </c>
      <c r="B25" s="281" t="str">
        <f>'M37'!B25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'M37'!G25</f>
        <v>m²</v>
      </c>
      <c r="F25" s="278">
        <f>'M37'!D31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'M37'!A33</f>
        <v>2.0</v>
      </c>
      <c r="B27" s="273" t="str">
        <f>'M37'!B33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'M37'!A34</f>
        <v>2.1</v>
      </c>
      <c r="B28" s="295" t="str">
        <f>'M37'!B34</f>
        <v>Regularização de superfícies em terra c/ motoniveladora</v>
      </c>
      <c r="C28" s="213" t="s">
        <v>14</v>
      </c>
      <c r="D28" s="213">
        <v>100575</v>
      </c>
      <c r="E28" s="277" t="str">
        <f>'M37'!G34</f>
        <v>m²</v>
      </c>
      <c r="F28" s="278">
        <f>'M37'!D37</f>
        <v>300.86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'M37'!A39</f>
        <v>2.2</v>
      </c>
      <c r="B29" s="295" t="str">
        <f>'M37'!B39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'M37'!G39</f>
        <v>m²</v>
      </c>
      <c r="F29" s="278">
        <f>'M37'!D45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'M37'!A47</f>
        <v>3.0</v>
      </c>
      <c r="B31" s="273" t="str">
        <f>'M37'!B47</f>
        <v>PAVIMENTAÇÃO</v>
      </c>
      <c r="C31" s="212"/>
      <c r="D31" s="212"/>
      <c r="E31" s="277"/>
      <c r="F31" s="278"/>
      <c r="G31" s="279"/>
      <c r="H31" s="278"/>
      <c r="I31" s="271">
        <f>SUM(H32:H35)</f>
        <v>41199.759999999995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'M37'!A48</f>
        <v>3.1</v>
      </c>
      <c r="B32" s="284" t="str">
        <f>'M37'!B48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'M37'!G48</f>
        <v>m²</v>
      </c>
      <c r="F32" s="278">
        <f>'M37'!E51</f>
        <v>300.86</v>
      </c>
      <c r="G32" s="279">
        <f>Composições!$J$130</f>
        <v>134.32999999999998</v>
      </c>
      <c r="H32" s="278">
        <f>ROUND(F32*G32,2)</f>
        <v>40414.519999999997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'M37'!A53</f>
        <v>3.2</v>
      </c>
      <c r="B33" s="284" t="str">
        <f>'M37'!B53:E53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'M37'!G53</f>
        <v>m²</v>
      </c>
      <c r="F33" s="278">
        <f>'M37'!E59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'M37'!A61</f>
        <v>3.2</v>
      </c>
      <c r="B34" s="281" t="str">
        <f>'M37'!B61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'M37'!G61</f>
        <v>m²</v>
      </c>
      <c r="F34" s="278">
        <f>'M37'!E64</f>
        <v>300.86</v>
      </c>
      <c r="G34" s="279">
        <f>Composições!$J$146</f>
        <v>2.61</v>
      </c>
      <c r="H34" s="278">
        <f>ROUND(F34*G34,2)</f>
        <v>785.24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'M37'!A66</f>
        <v>3.4</v>
      </c>
      <c r="B35" s="281" t="str">
        <f>'M37'!B66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'M37'!G66</f>
        <v>m²</v>
      </c>
      <c r="F35" s="278">
        <f>'M37'!E72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'M37'!A74</f>
        <v>4.0</v>
      </c>
      <c r="B37" s="273" t="str">
        <f>'M37'!B74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'M37'!A75</f>
        <v>4.1</v>
      </c>
      <c r="B38" s="284" t="str">
        <f>'M37'!B75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'M37'!G75</f>
        <v>m</v>
      </c>
      <c r="F38" s="278">
        <f>'M37'!E84</f>
        <v>85.96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'M37'!A86</f>
        <v>4.2</v>
      </c>
      <c r="B39" s="295" t="str">
        <f>'M37'!B86</f>
        <v>Canaleta com meio-fio de concreto pré-moldado 12x15x30x100 cm</v>
      </c>
      <c r="C39" s="213" t="s">
        <v>101</v>
      </c>
      <c r="D39" s="213"/>
      <c r="E39" s="285" t="str">
        <f>'M37'!G86</f>
        <v>m</v>
      </c>
      <c r="F39" s="299">
        <f>'M37'!D89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'M37'!A91</f>
        <v>5.0</v>
      </c>
      <c r="B41" s="289" t="str">
        <f>'M37'!B91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'M37'!A92</f>
        <v>5.1</v>
      </c>
      <c r="B42" s="287" t="str">
        <f>'M37'!B92</f>
        <v>Transporte com caminhão basculante de 10 m³- rodovia pavimentada</v>
      </c>
      <c r="C42" s="464" t="e">
        <f>Composições!#REF!</f>
        <v>#REF!</v>
      </c>
      <c r="D42" s="464"/>
      <c r="E42" s="275" t="str">
        <f>'M37'!G92</f>
        <v>t x km</v>
      </c>
      <c r="F42" s="270">
        <f>'M37'!E96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'M37'!A98</f>
        <v>5.2</v>
      </c>
      <c r="B43" s="287" t="str">
        <f>'M37'!B98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'M37'!G98</f>
        <v>t x km</v>
      </c>
      <c r="F43" s="270">
        <f>'M37'!E102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1031.52</v>
      </c>
      <c r="H48" s="4" t="e">
        <f>SUM(H19:H44)</f>
        <v>#REF!</v>
      </c>
      <c r="I48" s="290"/>
    </row>
    <row r="49" spans="6:9" x14ac:dyDescent="0.2">
      <c r="F49" s="4">
        <f>'M37'!E105</f>
        <v>1031.52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Planilha76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ht="12.7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2.75" customHeight="1" x14ac:dyDescent="0.2">
      <c r="A4" s="39"/>
      <c r="B4" s="39"/>
      <c r="C4" s="39"/>
      <c r="D4" s="39"/>
      <c r="E4" s="39"/>
      <c r="F4" s="39"/>
      <c r="G4" s="39"/>
      <c r="H4" s="39"/>
      <c r="I4" s="245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50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5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"&amp;'M38'!C15&amp;""</f>
        <v>LOGRADOURO: RUA PROFESSOR NELSON CARVALHO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"&amp;FIXED('M38'!C16)&amp;" m"</f>
        <v>COMPRIMENTO = 107,45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"&amp;FIXED('M38'!C17)&amp;"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'M38'!A19</f>
        <v>1.0</v>
      </c>
      <c r="B23" s="273" t="str">
        <f>'M38'!B19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'M38'!A20</f>
        <v>1.1</v>
      </c>
      <c r="B24" s="276" t="str">
        <f>'M38'!B20</f>
        <v>Locação de pavimentação</v>
      </c>
      <c r="C24" s="213" t="s">
        <v>14</v>
      </c>
      <c r="D24" s="213">
        <v>99064</v>
      </c>
      <c r="E24" s="277" t="str">
        <f>'M38'!G20</f>
        <v>m</v>
      </c>
      <c r="F24" s="278">
        <f>'M38'!B22</f>
        <v>107.45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'M38'!A25</f>
        <v>1.2</v>
      </c>
      <c r="B25" s="281" t="str">
        <f>'M38'!B25</f>
        <v>Serviços Topográficos para Pavimentação (locação) - cabeça de rua</v>
      </c>
      <c r="C25" s="213" t="s">
        <v>14</v>
      </c>
      <c r="D25" s="213">
        <v>99064</v>
      </c>
      <c r="E25" s="277" t="str">
        <f>'M38'!G25</f>
        <v>m²</v>
      </c>
      <c r="F25" s="278">
        <f>'M38'!D31</f>
        <v>0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'M38'!A33</f>
        <v>2.0</v>
      </c>
      <c r="B27" s="273" t="str">
        <f>'M38'!B33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'M38'!A34</f>
        <v>2.1</v>
      </c>
      <c r="B28" s="284" t="str">
        <f>'M38'!B34</f>
        <v>Regularização de superfícies em terra c/ motoniveladora</v>
      </c>
      <c r="C28" s="213" t="s">
        <v>14</v>
      </c>
      <c r="D28" s="213">
        <v>100575</v>
      </c>
      <c r="E28" s="277" t="str">
        <f>'M38'!G34</f>
        <v>m²</v>
      </c>
      <c r="F28" s="278">
        <f>'M38'!D37</f>
        <v>752.15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'M38'!A39</f>
        <v>2.2</v>
      </c>
      <c r="B29" s="284" t="str">
        <f>'M38'!B39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'M38'!G39</f>
        <v>m²</v>
      </c>
      <c r="F29" s="278">
        <f>'M38'!D45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'M38'!A47</f>
        <v>3.0</v>
      </c>
      <c r="B31" s="273" t="str">
        <f>'M38'!B47</f>
        <v>PAVIMENTAÇÃO</v>
      </c>
      <c r="C31" s="212"/>
      <c r="D31" s="212"/>
      <c r="E31" s="277"/>
      <c r="F31" s="278"/>
      <c r="G31" s="279"/>
      <c r="H31" s="278"/>
      <c r="I31" s="271">
        <f>SUM(H32:H35)</f>
        <v>102999.42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'M38'!A48</f>
        <v>3.1</v>
      </c>
      <c r="B32" s="284" t="str">
        <f>'M38'!B48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'M38'!G48</f>
        <v>m²</v>
      </c>
      <c r="F32" s="278">
        <f>'M38'!E51</f>
        <v>752.15</v>
      </c>
      <c r="G32" s="279">
        <f>Composições!$J$130</f>
        <v>134.32999999999998</v>
      </c>
      <c r="H32" s="278">
        <f>ROUND(F32*G32,2)</f>
        <v>101036.31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'M38'!A53</f>
        <v>3.2</v>
      </c>
      <c r="B33" s="284" t="str">
        <f>'M38'!B53:E53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'M38'!G53</f>
        <v>m²</v>
      </c>
      <c r="F33" s="278">
        <f>'M38'!E59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'M38'!A61</f>
        <v>3.2</v>
      </c>
      <c r="B34" s="281" t="str">
        <f>'M38'!B61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'M38'!G61</f>
        <v>m²</v>
      </c>
      <c r="F34" s="278">
        <f>'M38'!E64</f>
        <v>752.15</v>
      </c>
      <c r="G34" s="279">
        <f>Composições!$J$146</f>
        <v>2.61</v>
      </c>
      <c r="H34" s="278">
        <f>ROUND(F34*G34,2)</f>
        <v>1963.11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'M38'!A66</f>
        <v>3.4</v>
      </c>
      <c r="B35" s="281" t="str">
        <f>'M38'!B66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'M38'!G66</f>
        <v>m²</v>
      </c>
      <c r="F35" s="278">
        <f>'M38'!E72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'M38'!A74</f>
        <v>4.0</v>
      </c>
      <c r="B37" s="273" t="str">
        <f>'M38'!B74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'M38'!A75</f>
        <v>4.1</v>
      </c>
      <c r="B38" s="284" t="str">
        <f>'M38'!B75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'M38'!G75</f>
        <v>m</v>
      </c>
      <c r="F38" s="278">
        <f>'M38'!E84</f>
        <v>214.9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'M38'!A86</f>
        <v>4.2</v>
      </c>
      <c r="B39" s="284" t="str">
        <f>'M38'!B86</f>
        <v>Canaleta com meio-fio de concreto pré-moldado 12x15x30x100 cm</v>
      </c>
      <c r="C39" s="213" t="s">
        <v>101</v>
      </c>
      <c r="D39" s="213"/>
      <c r="E39" s="285" t="str">
        <f>'M38'!G86</f>
        <v>m</v>
      </c>
      <c r="F39" s="299">
        <f>'M38'!D89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'M38'!A91</f>
        <v>5.0</v>
      </c>
      <c r="B41" s="289" t="str">
        <f>'M38'!B91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'M38'!A92</f>
        <v>5.1</v>
      </c>
      <c r="B42" s="287" t="str">
        <f>'M38'!B92</f>
        <v>Transporte com caminhão basculante de 10 m³- rodovia pavimentada</v>
      </c>
      <c r="C42" s="464" t="e">
        <f>Composições!#REF!</f>
        <v>#REF!</v>
      </c>
      <c r="D42" s="464"/>
      <c r="E42" s="275" t="str">
        <f>'M38'!G92</f>
        <v>t x km</v>
      </c>
      <c r="F42" s="270">
        <f>'M38'!E96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'M38'!A98</f>
        <v>5.2</v>
      </c>
      <c r="B43" s="287" t="str">
        <f>'M38'!B98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'M38'!G98</f>
        <v>t x km</v>
      </c>
      <c r="F43" s="270">
        <f>'M38'!E102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91"/>
      <c r="D44" s="291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2578.8000000000002</v>
      </c>
      <c r="H48" s="4" t="e">
        <f>SUM(H19:H44)</f>
        <v>#REF!</v>
      </c>
      <c r="I48" s="290"/>
    </row>
    <row r="49" spans="6:9" x14ac:dyDescent="0.2">
      <c r="F49" s="4">
        <f>'M38'!E105</f>
        <v>2578.7999999999997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5:D35"/>
    <mergeCell ref="C42:D42"/>
    <mergeCell ref="C43:D43"/>
    <mergeCell ref="A45:H45"/>
    <mergeCell ref="A3:I3"/>
    <mergeCell ref="A15:I15"/>
    <mergeCell ref="C21:D21"/>
    <mergeCell ref="C32:D32"/>
    <mergeCell ref="C33:D33"/>
    <mergeCell ref="C34:D34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Planilha78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"&amp;'M39'!C15&amp;""</f>
        <v>LOGRADOURO: QUADRA O9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"&amp;FIXED('M39'!C16)&amp;" m"</f>
        <v>COMPRIMENTO = 64,05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"&amp;FIXED('M39'!C17)&amp;"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'M39'!A19</f>
        <v>1.0</v>
      </c>
      <c r="B23" s="273" t="str">
        <f>'M39'!B19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'M39'!A20</f>
        <v>1.1</v>
      </c>
      <c r="B24" s="276" t="str">
        <f>'M39'!B20</f>
        <v>Locação de pavimentação</v>
      </c>
      <c r="C24" s="213" t="s">
        <v>14</v>
      </c>
      <c r="D24" s="213">
        <v>99064</v>
      </c>
      <c r="E24" s="277" t="str">
        <f>'M39'!G20</f>
        <v>m</v>
      </c>
      <c r="F24" s="278">
        <f>'M39'!B22</f>
        <v>64.05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'M39'!A25</f>
        <v>1.2</v>
      </c>
      <c r="B25" s="281" t="str">
        <f>'M39'!B25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'M39'!G25</f>
        <v>m²</v>
      </c>
      <c r="F25" s="278">
        <f>'M39'!D31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'M39'!A33</f>
        <v>2.0</v>
      </c>
      <c r="B27" s="273" t="str">
        <f>'M39'!B33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'M39'!A34</f>
        <v>2.1</v>
      </c>
      <c r="B28" s="284" t="str">
        <f>'M39'!B34</f>
        <v>Regularização de superfícies em terra c/ motoniveladora</v>
      </c>
      <c r="C28" s="213" t="s">
        <v>14</v>
      </c>
      <c r="D28" s="213">
        <v>100575</v>
      </c>
      <c r="E28" s="277" t="str">
        <f>'M39'!G34</f>
        <v>m²</v>
      </c>
      <c r="F28" s="278">
        <f>'M39'!D37</f>
        <v>448.35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'M39'!A39</f>
        <v>2.2</v>
      </c>
      <c r="B29" s="284" t="str">
        <f>'M39'!B39</f>
        <v>Regularização de superfícies em terra c/ motoniveladora - cabeça de rua</v>
      </c>
      <c r="C29" s="213" t="s">
        <v>14</v>
      </c>
      <c r="D29" s="213">
        <v>100575</v>
      </c>
      <c r="E29" s="277" t="str">
        <f>'M39'!G39</f>
        <v>m²</v>
      </c>
      <c r="F29" s="278">
        <f>'M39'!D45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'M39'!A47</f>
        <v>3.0</v>
      </c>
      <c r="B31" s="273" t="str">
        <f>'M39'!B47</f>
        <v>PAVIMENTAÇÃO</v>
      </c>
      <c r="C31" s="212"/>
      <c r="D31" s="212"/>
      <c r="E31" s="277"/>
      <c r="F31" s="278"/>
      <c r="G31" s="279"/>
      <c r="H31" s="278"/>
      <c r="I31" s="271">
        <f>SUM(H32:H35)</f>
        <v>61397.05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'M39'!A48</f>
        <v>3.1</v>
      </c>
      <c r="B32" s="284" t="str">
        <f>'M39'!B48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'M39'!G48</f>
        <v>m²</v>
      </c>
      <c r="F32" s="278">
        <f>'M39'!E51</f>
        <v>448.35</v>
      </c>
      <c r="G32" s="279">
        <f>Composições!$J$130</f>
        <v>134.32999999999998</v>
      </c>
      <c r="H32" s="278">
        <f>ROUND(F32*G32,2)</f>
        <v>60226.86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'M39'!A53</f>
        <v>3.2</v>
      </c>
      <c r="B33" s="284" t="str">
        <f>'M39'!B53:E53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'M39'!G53</f>
        <v>m²</v>
      </c>
      <c r="F33" s="278">
        <f>'M39'!E59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'M39'!A61</f>
        <v>3.2</v>
      </c>
      <c r="B34" s="281" t="str">
        <f>'M39'!B61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'M39'!G61</f>
        <v>m²</v>
      </c>
      <c r="F34" s="278">
        <f>'M39'!E64</f>
        <v>448.35</v>
      </c>
      <c r="G34" s="279">
        <f>Composições!$J$146</f>
        <v>2.61</v>
      </c>
      <c r="H34" s="278">
        <f>ROUND(F34*G34,2)</f>
        <v>1170.19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'M39'!A66</f>
        <v>3.4</v>
      </c>
      <c r="B35" s="281" t="str">
        <f>'M39'!B66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'M39'!G66</f>
        <v>m²</v>
      </c>
      <c r="F35" s="278">
        <f>'M39'!E72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'M39'!A74</f>
        <v>4.0</v>
      </c>
      <c r="B37" s="273" t="str">
        <f>'M39'!B74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'M39'!A75</f>
        <v>4.1</v>
      </c>
      <c r="B38" s="284" t="str">
        <f>'M39'!B75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'M39'!G75</f>
        <v>m</v>
      </c>
      <c r="F38" s="278">
        <f>'M39'!E84</f>
        <v>135.1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'M39'!A86</f>
        <v>4.2</v>
      </c>
      <c r="B39" s="284" t="str">
        <f>'M39'!B86</f>
        <v>Canaleta com meio-fio de concreto pré-moldado 12x15x30x100 cm</v>
      </c>
      <c r="C39" s="213" t="s">
        <v>101</v>
      </c>
      <c r="D39" s="213"/>
      <c r="E39" s="285" t="str">
        <f>'M39'!G86</f>
        <v>m</v>
      </c>
      <c r="F39" s="299">
        <f>'M39'!D89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'M39'!A91</f>
        <v>5.0</v>
      </c>
      <c r="B41" s="289" t="str">
        <f>'M39'!B91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'M39'!A92</f>
        <v>5.1</v>
      </c>
      <c r="B42" s="287" t="str">
        <f>'M39'!B92</f>
        <v>Transporte com caminhão basculante de 10 m³- rodovia pavimentada</v>
      </c>
      <c r="C42" s="464" t="e">
        <f>Composições!#REF!</f>
        <v>#REF!</v>
      </c>
      <c r="D42" s="464"/>
      <c r="E42" s="275" t="str">
        <f>'M39'!G92</f>
        <v>t x km</v>
      </c>
      <c r="F42" s="270">
        <f>'M39'!E96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'M39'!A98</f>
        <v>5.2</v>
      </c>
      <c r="B43" s="287" t="str">
        <f>'M39'!B98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'M39'!G98</f>
        <v>t x km</v>
      </c>
      <c r="F43" s="270">
        <f>'M39'!E102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1544.1999999999998</v>
      </c>
      <c r="H48" s="4" t="e">
        <f>SUM(H19:H44)</f>
        <v>#REF!</v>
      </c>
      <c r="I48" s="290"/>
    </row>
    <row r="49" spans="6:9" x14ac:dyDescent="0.2">
      <c r="F49" s="4">
        <f>'M39'!E105</f>
        <v>1544.2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Planilha80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"&amp;'M40'!C15&amp;""</f>
        <v>LOGRADOURO: RUA CASSIANO RESENDE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"&amp;FIXED('M40'!C16)&amp;" m"</f>
        <v>COMPRIMENTO = 36,00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"&amp;FIXED('M40'!C17)&amp;"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'M40'!A19</f>
        <v>1.0</v>
      </c>
      <c r="B23" s="273" t="str">
        <f>'M40'!B19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'M40'!A20</f>
        <v>1.1</v>
      </c>
      <c r="B24" s="276" t="str">
        <f>'M40'!B20</f>
        <v>Locação de pavimentação</v>
      </c>
      <c r="C24" s="213" t="s">
        <v>14</v>
      </c>
      <c r="D24" s="213">
        <v>99064</v>
      </c>
      <c r="E24" s="277" t="str">
        <f>'M40'!G20</f>
        <v>m</v>
      </c>
      <c r="F24" s="278">
        <f>'M40'!B22</f>
        <v>36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'M40'!A25</f>
        <v>1.2</v>
      </c>
      <c r="B25" s="281" t="str">
        <f>'M40'!B25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'M40'!G25</f>
        <v>m²</v>
      </c>
      <c r="F25" s="278">
        <f>'M40'!D31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'M40'!A33</f>
        <v>2.0</v>
      </c>
      <c r="B27" s="273" t="str">
        <f>'M40'!B33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'M40'!A34</f>
        <v>2.1</v>
      </c>
      <c r="B28" s="295" t="str">
        <f>'M40'!B34</f>
        <v>Regularização de superfícies em terra c/ motoniveladora</v>
      </c>
      <c r="C28" s="213" t="s">
        <v>14</v>
      </c>
      <c r="D28" s="213">
        <v>100575</v>
      </c>
      <c r="E28" s="277" t="str">
        <f>'M40'!G34</f>
        <v>m²</v>
      </c>
      <c r="F28" s="278">
        <f>'M40'!D37</f>
        <v>252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'M40'!A39</f>
        <v>2.2</v>
      </c>
      <c r="B29" s="295" t="str">
        <f>'M40'!B39</f>
        <v>Regularização de superfícies em terra c/ motoniveladora - cabeça de rua</v>
      </c>
      <c r="C29" s="213" t="s">
        <v>14</v>
      </c>
      <c r="D29" s="213">
        <v>100575</v>
      </c>
      <c r="E29" s="277" t="str">
        <f>'M40'!G39</f>
        <v>m²</v>
      </c>
      <c r="F29" s="278">
        <f>'M40'!D45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'M40'!A47</f>
        <v>3.0</v>
      </c>
      <c r="B31" s="273" t="str">
        <f>'M40'!B47</f>
        <v>PAVIMENTAÇÃO</v>
      </c>
      <c r="C31" s="212"/>
      <c r="D31" s="212"/>
      <c r="E31" s="277"/>
      <c r="F31" s="278"/>
      <c r="G31" s="279"/>
      <c r="H31" s="278"/>
      <c r="I31" s="271">
        <f>SUM(H32:H35)</f>
        <v>34508.880000000005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'M40'!A48</f>
        <v>3.1</v>
      </c>
      <c r="B32" s="284" t="str">
        <f>'M40'!B48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'M40'!G48</f>
        <v>m²</v>
      </c>
      <c r="F32" s="278">
        <f>'M40'!E51</f>
        <v>252</v>
      </c>
      <c r="G32" s="279">
        <f>Composições!$J$130</f>
        <v>134.32999999999998</v>
      </c>
      <c r="H32" s="278">
        <f>ROUND(F32*G32,2)</f>
        <v>33851.160000000003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'M40'!A53</f>
        <v>3.2</v>
      </c>
      <c r="B33" s="284" t="str">
        <f>'M40'!B53:E53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'M40'!G53</f>
        <v>m²</v>
      </c>
      <c r="F33" s="278">
        <f>'M40'!E59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'M40'!A61</f>
        <v>3.2</v>
      </c>
      <c r="B34" s="281" t="str">
        <f>'M40'!B61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'M40'!G61</f>
        <v>m²</v>
      </c>
      <c r="F34" s="278">
        <f>'M40'!E64</f>
        <v>252</v>
      </c>
      <c r="G34" s="279">
        <f>Composições!$J$146</f>
        <v>2.61</v>
      </c>
      <c r="H34" s="278">
        <f>ROUND(F34*G34,2)</f>
        <v>657.72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'M40'!A66</f>
        <v>3.4</v>
      </c>
      <c r="B35" s="281" t="str">
        <f>'M40'!B66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'M40'!G66</f>
        <v>m²</v>
      </c>
      <c r="F35" s="278">
        <f>'M40'!E72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'M40'!A74</f>
        <v>4.0</v>
      </c>
      <c r="B37" s="273" t="str">
        <f>'M40'!B74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'M40'!A75</f>
        <v>4.1</v>
      </c>
      <c r="B38" s="284" t="str">
        <f>'M40'!B75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'M40'!G75</f>
        <v>m</v>
      </c>
      <c r="F38" s="278">
        <f>'M40'!E84</f>
        <v>79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'M40'!A86</f>
        <v>4.2</v>
      </c>
      <c r="B39" s="295" t="str">
        <f>'M40'!B86</f>
        <v>Canaleta com meio-fio de concreto pré-moldado 12x15x30x100 cm</v>
      </c>
      <c r="C39" s="213" t="s">
        <v>101</v>
      </c>
      <c r="D39" s="213"/>
      <c r="E39" s="285" t="str">
        <f>'M40'!G86</f>
        <v>m</v>
      </c>
      <c r="F39" s="299">
        <f>'M40'!D89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'M40'!A91</f>
        <v>5.0</v>
      </c>
      <c r="B41" s="289" t="str">
        <f>'M40'!B91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'M40'!A92</f>
        <v>5.1</v>
      </c>
      <c r="B42" s="287" t="str">
        <f>'M40'!B92</f>
        <v>Transporte com caminhão basculante de 10 m³- rodovia pavimentada</v>
      </c>
      <c r="C42" s="464" t="e">
        <f>Composições!#REF!</f>
        <v>#REF!</v>
      </c>
      <c r="D42" s="464"/>
      <c r="E42" s="275" t="str">
        <f>'M40'!G92</f>
        <v>t x km</v>
      </c>
      <c r="F42" s="270">
        <f>'M40'!E96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'M40'!A98</f>
        <v>5.2</v>
      </c>
      <c r="B43" s="287" t="str">
        <f>'M40'!B98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'M40'!G98</f>
        <v>t x km</v>
      </c>
      <c r="F43" s="270">
        <f>'M40'!E102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871</v>
      </c>
      <c r="H48" s="4" t="e">
        <f>SUM(H19:H44)</f>
        <v>#REF!</v>
      </c>
      <c r="I48" s="290"/>
    </row>
    <row r="49" spans="6:9" x14ac:dyDescent="0.2">
      <c r="F49" s="4">
        <f>'M40'!E105</f>
        <v>871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Planilha82">
    <tabColor theme="7" tint="0.59999389629810485"/>
  </sheetPr>
  <dimension ref="A1:N51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"&amp;'M41'!C15&amp;""</f>
        <v>LOGRADOURO: RUA CAPITÃO MANOEL DE OLIVEIRA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"&amp;FIXED('M41'!C16)&amp;" m"</f>
        <v>COMPRIMENTO = 511,76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"&amp;FIXED('M41'!C17)&amp;"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'M41'!A19</f>
        <v>1.0</v>
      </c>
      <c r="B23" s="273" t="str">
        <f>'M41'!B19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'M41'!A20</f>
        <v>1.1</v>
      </c>
      <c r="B24" s="276" t="str">
        <f>'M41'!B20</f>
        <v>Locação de pavimentação</v>
      </c>
      <c r="C24" s="213" t="s">
        <v>14</v>
      </c>
      <c r="D24" s="213">
        <v>99064</v>
      </c>
      <c r="E24" s="277" t="str">
        <f>'M41'!G20</f>
        <v>m</v>
      </c>
      <c r="F24" s="278">
        <f>'M41'!B22</f>
        <v>511.76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'M41'!A25</f>
        <v>1.2</v>
      </c>
      <c r="B25" s="281" t="str">
        <f>'M41'!B25</f>
        <v>Locação de pavimentação- cabeça de rua</v>
      </c>
      <c r="C25" s="213" t="s">
        <v>14</v>
      </c>
      <c r="D25" s="213">
        <v>99064</v>
      </c>
      <c r="E25" s="277" t="str">
        <f>'M41'!G25</f>
        <v>m</v>
      </c>
      <c r="F25" s="278">
        <f>'M41'!B30</f>
        <v>9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'M41'!A32</f>
        <v>2.0</v>
      </c>
      <c r="B27" s="273" t="str">
        <f>'M41'!B32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'M41'!A33</f>
        <v>2.1</v>
      </c>
      <c r="B28" s="295" t="str">
        <f>'M41'!B33</f>
        <v>Regularização de superfícies em terra c/ motoniveladora</v>
      </c>
      <c r="C28" s="213" t="s">
        <v>14</v>
      </c>
      <c r="D28" s="213">
        <v>100575</v>
      </c>
      <c r="E28" s="277" t="str">
        <f>'M41'!G33</f>
        <v>m²</v>
      </c>
      <c r="F28" s="278">
        <f>'M41'!D36</f>
        <v>3582.32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'M41'!A38</f>
        <v>2.2</v>
      </c>
      <c r="B29" s="295" t="str">
        <f>'M41'!B38</f>
        <v>Regularização de superfícies em terra c/ motoniveladora - cabeça de rua</v>
      </c>
      <c r="C29" s="213" t="s">
        <v>14</v>
      </c>
      <c r="D29" s="213">
        <v>100575</v>
      </c>
      <c r="E29" s="277" t="str">
        <f>'M41'!G38</f>
        <v>m²</v>
      </c>
      <c r="F29" s="278">
        <f>'M41'!D43</f>
        <v>63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'M41'!A45</f>
        <v>3.0</v>
      </c>
      <c r="B31" s="273" t="str">
        <f>'M41'!B45</f>
        <v>PAVIMENTAÇÃO</v>
      </c>
      <c r="C31" s="212"/>
      <c r="D31" s="212"/>
      <c r="E31" s="277"/>
      <c r="F31" s="278"/>
      <c r="G31" s="279"/>
      <c r="H31" s="278"/>
      <c r="I31" s="271">
        <f>SUM(H32:H35)</f>
        <v>499190.12999999995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'M41'!A46</f>
        <v>3.1</v>
      </c>
      <c r="B32" s="284" t="str">
        <f>'M41'!B46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'M41'!G46</f>
        <v>m²</v>
      </c>
      <c r="F32" s="278">
        <f>'M41'!E49</f>
        <v>3582.32</v>
      </c>
      <c r="G32" s="279">
        <f>Composições!$J$130</f>
        <v>134.32999999999998</v>
      </c>
      <c r="H32" s="278">
        <f>ROUND(F32*G32,2)</f>
        <v>481213.05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'M41'!A51</f>
        <v>3.2</v>
      </c>
      <c r="B33" s="284" t="str">
        <f>'M41'!B51:E51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'M41'!G51</f>
        <v>m²</v>
      </c>
      <c r="F33" s="278">
        <f>'M41'!E56</f>
        <v>63</v>
      </c>
      <c r="G33" s="279">
        <f>Composições!$J$130</f>
        <v>134.32999999999998</v>
      </c>
      <c r="H33" s="278">
        <f>ROUND(F33*G33,2)</f>
        <v>8462.7900000000009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'M41'!A58</f>
        <v>3.3</v>
      </c>
      <c r="B34" s="281" t="str">
        <f>'M41'!B58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'M41'!G58</f>
        <v>m²</v>
      </c>
      <c r="F34" s="278">
        <f>'M41'!E61</f>
        <v>3582.32</v>
      </c>
      <c r="G34" s="279">
        <f>Composições!$J$146</f>
        <v>2.61</v>
      </c>
      <c r="H34" s="278">
        <f>ROUND(F34*G34,2)</f>
        <v>9349.86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'M41'!A63</f>
        <v>3.4</v>
      </c>
      <c r="B35" s="281" t="str">
        <f>'M41'!B63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'M41'!G63</f>
        <v>m²</v>
      </c>
      <c r="F35" s="278">
        <f>'M41'!E68</f>
        <v>63</v>
      </c>
      <c r="G35" s="279">
        <f>Composições!$J$146</f>
        <v>2.61</v>
      </c>
      <c r="H35" s="278">
        <f>ROUND(F35*G35,2)</f>
        <v>164.43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'M41'!A70</f>
        <v>4.0</v>
      </c>
      <c r="B37" s="273" t="str">
        <f>'M41'!B70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'M41'!A71</f>
        <v>4.1</v>
      </c>
      <c r="B38" s="284" t="str">
        <f>'M41'!B71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'M41'!G71</f>
        <v>m</v>
      </c>
      <c r="F38" s="278">
        <f>'M41'!E79</f>
        <v>1041.52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'M41'!A81</f>
        <v>4.2</v>
      </c>
      <c r="B39" s="307" t="str">
        <f>'M41'!B81</f>
        <v>Sarjetão em paralelépipedo</v>
      </c>
      <c r="C39" s="467" t="e">
        <f>Composições!#REF!</f>
        <v>#REF!</v>
      </c>
      <c r="D39" s="468"/>
      <c r="E39" s="277" t="str">
        <f>'M41'!G81</f>
        <v>m</v>
      </c>
      <c r="F39" s="278">
        <f>'M41'!D84</f>
        <v>7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'M41'!A87</f>
        <v>4.2</v>
      </c>
      <c r="B40" s="295" t="str">
        <f>'M41'!B87</f>
        <v>Canaleta com meio-fio de concreto pré-moldado 12x15x30x100 cm</v>
      </c>
      <c r="C40" s="213" t="s">
        <v>101</v>
      </c>
      <c r="D40" s="213"/>
      <c r="E40" s="285" t="str">
        <f>'M41'!G87</f>
        <v>m</v>
      </c>
      <c r="F40" s="299">
        <f>'M41'!D90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'M41'!A92</f>
        <v>5.0</v>
      </c>
      <c r="B42" s="289" t="str">
        <f>'M41'!B92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'M41'!A93</f>
        <v>5.1</v>
      </c>
      <c r="B43" s="287" t="str">
        <f>'M41'!B93</f>
        <v>Transporte com caminhão basculante de 10 m³- rodovia pavimentada</v>
      </c>
      <c r="C43" s="464" t="e">
        <f>Composições!#REF!</f>
        <v>#REF!</v>
      </c>
      <c r="D43" s="464"/>
      <c r="E43" s="275" t="str">
        <f>'M41'!G93</f>
        <v>t x km</v>
      </c>
      <c r="F43" s="270">
        <f>'M41'!E97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'M41'!A99</f>
        <v>5.2</v>
      </c>
      <c r="B44" s="287" t="str">
        <f>'M41'!B99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'M41'!G99</f>
        <v>t x km</v>
      </c>
      <c r="F44" s="270">
        <f>'M41'!E103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12505.24</v>
      </c>
      <c r="H49" s="4" t="e">
        <f>SUM(H19:H45)</f>
        <v>#REF!</v>
      </c>
      <c r="I49" s="290"/>
    </row>
    <row r="50" spans="6:9" x14ac:dyDescent="0.2">
      <c r="F50" s="4">
        <f>'M41'!E106</f>
        <v>12505.24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1">
    <mergeCell ref="C34:D34"/>
    <mergeCell ref="C35:D35"/>
    <mergeCell ref="C43:D43"/>
    <mergeCell ref="C44:D44"/>
    <mergeCell ref="A46:H46"/>
    <mergeCell ref="C39:D39"/>
    <mergeCell ref="C33:D33"/>
    <mergeCell ref="A1:I3"/>
    <mergeCell ref="A15:I15"/>
    <mergeCell ref="C21:D21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Planilha84">
    <tabColor theme="7" tint="0.59999389629810485"/>
  </sheetPr>
  <dimension ref="A1:N50"/>
  <sheetViews>
    <sheetView view="pageBreakPreview" topLeftCell="A26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"&amp;'M42'!C15&amp;""</f>
        <v>LOGRADOURO: RUA PEDRO II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"&amp;FIXED('M42'!C16)&amp;" m"</f>
        <v>COMPRIMENTO = 240,00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"&amp;FIXED('M42'!C17)&amp;"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'M42'!A19</f>
        <v>1.0</v>
      </c>
      <c r="B23" s="273" t="str">
        <f>'M42'!B19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'M42'!A20</f>
        <v>1.1</v>
      </c>
      <c r="B24" s="276" t="str">
        <f>'M42'!B20</f>
        <v>Locação de pavimentação</v>
      </c>
      <c r="C24" s="213" t="s">
        <v>14</v>
      </c>
      <c r="D24" s="213">
        <v>99064</v>
      </c>
      <c r="E24" s="277" t="str">
        <f>'M42'!G20</f>
        <v>m</v>
      </c>
      <c r="F24" s="278">
        <f>'M42'!B22</f>
        <v>240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'M42'!A25</f>
        <v>1.2</v>
      </c>
      <c r="B25" s="281" t="str">
        <f>'M42'!B25</f>
        <v>Locação de pavimentação- cabeça de rua</v>
      </c>
      <c r="C25" s="213" t="s">
        <v>14</v>
      </c>
      <c r="D25" s="213">
        <v>99064</v>
      </c>
      <c r="E25" s="277" t="str">
        <f>'M42'!G25</f>
        <v>m</v>
      </c>
      <c r="F25" s="278">
        <f>'M42'!B29</f>
        <v>6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'M42'!A31</f>
        <v>2.0</v>
      </c>
      <c r="B27" s="273" t="str">
        <f>'M42'!B31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'M42'!A32</f>
        <v>2.1</v>
      </c>
      <c r="B28" s="295" t="str">
        <f>'M42'!B32</f>
        <v>Regularização de superfícies em terra c/ motoniveladora</v>
      </c>
      <c r="C28" s="213" t="s">
        <v>14</v>
      </c>
      <c r="D28" s="213">
        <v>100575</v>
      </c>
      <c r="E28" s="277" t="str">
        <f>'M42'!G32</f>
        <v>m²</v>
      </c>
      <c r="F28" s="278">
        <f>'M42'!D35</f>
        <v>1680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'M42'!A37</f>
        <v>2.2</v>
      </c>
      <c r="B29" s="295" t="str">
        <f>'M42'!B37</f>
        <v>Regularização de superfícies em terra c/ motoniveladora - cabeça de rua</v>
      </c>
      <c r="C29" s="213" t="s">
        <v>14</v>
      </c>
      <c r="D29" s="213">
        <v>100575</v>
      </c>
      <c r="E29" s="277" t="str">
        <f>'M42'!G37</f>
        <v>m²</v>
      </c>
      <c r="F29" s="278">
        <f>'M42'!D41</f>
        <v>42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'M42'!A43</f>
        <v>3.0</v>
      </c>
      <c r="B31" s="273" t="str">
        <f>'M42'!B43</f>
        <v>PAVIMENTAÇÃO</v>
      </c>
      <c r="C31" s="212"/>
      <c r="D31" s="212"/>
      <c r="E31" s="277"/>
      <c r="F31" s="278"/>
      <c r="G31" s="279"/>
      <c r="H31" s="278"/>
      <c r="I31" s="271">
        <f>SUM(H32:H35)</f>
        <v>235810.67999999996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'M42'!A44</f>
        <v>3.1</v>
      </c>
      <c r="B32" s="284" t="str">
        <f>'M42'!B44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'M42'!G44</f>
        <v>m²</v>
      </c>
      <c r="F32" s="278">
        <f>'M42'!E47</f>
        <v>1680</v>
      </c>
      <c r="G32" s="279">
        <f>Composições!$J$130</f>
        <v>134.32999999999998</v>
      </c>
      <c r="H32" s="278">
        <f>ROUND(F32*G32,2)</f>
        <v>225674.4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'M42'!A49</f>
        <v>3.2</v>
      </c>
      <c r="B33" s="284" t="str">
        <f>'M42'!B49:E49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'M42'!G49</f>
        <v>m²</v>
      </c>
      <c r="F33" s="278">
        <f>'M42'!E53</f>
        <v>42</v>
      </c>
      <c r="G33" s="279">
        <f>Composições!$J$130</f>
        <v>134.32999999999998</v>
      </c>
      <c r="H33" s="278">
        <f>ROUND(F33*G33,2)</f>
        <v>5641.86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'M42'!A55</f>
        <v>3.3</v>
      </c>
      <c r="B34" s="281" t="str">
        <f>'M42'!B55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'M42'!G55</f>
        <v>m²</v>
      </c>
      <c r="F34" s="278">
        <f>'M42'!E58</f>
        <v>1680</v>
      </c>
      <c r="G34" s="279">
        <f>Composições!$J$146</f>
        <v>2.61</v>
      </c>
      <c r="H34" s="278">
        <f>ROUND(F34*G34,2)</f>
        <v>4384.8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'M42'!A60</f>
        <v>3.4</v>
      </c>
      <c r="B35" s="281" t="str">
        <f>'M42'!B60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'M42'!G60</f>
        <v>m²</v>
      </c>
      <c r="F35" s="278">
        <f>'M42'!E64</f>
        <v>42</v>
      </c>
      <c r="G35" s="279">
        <f>Composições!$J$146</f>
        <v>2.61</v>
      </c>
      <c r="H35" s="278">
        <f>ROUND(F35*G35,2)</f>
        <v>109.62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'M42'!A66</f>
        <v>4.0</v>
      </c>
      <c r="B37" s="273" t="str">
        <f>'M42'!B66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'M42'!A67</f>
        <v>4.1</v>
      </c>
      <c r="B38" s="284" t="str">
        <f>'M42'!B67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'M42'!G67</f>
        <v>m</v>
      </c>
      <c r="F38" s="278">
        <f>'M42'!E74</f>
        <v>478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'M42'!A76</f>
        <v>4.2</v>
      </c>
      <c r="B39" s="295" t="str">
        <f>'M42'!B76</f>
        <v>Canaleta com meio-fio de concreto pré-moldado 12x15x30x100 cm</v>
      </c>
      <c r="C39" s="213" t="s">
        <v>101</v>
      </c>
      <c r="D39" s="213"/>
      <c r="E39" s="285" t="str">
        <f>'M42'!G76</f>
        <v>m</v>
      </c>
      <c r="F39" s="299">
        <f>'M42'!D79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'M42'!A81</f>
        <v>5.0</v>
      </c>
      <c r="B41" s="289" t="str">
        <f>'M42'!B81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'M42'!A82</f>
        <v>5.1</v>
      </c>
      <c r="B42" s="287" t="str">
        <f>'M42'!B82</f>
        <v>Transporte com caminhão basculante de 10 m³- rodovia pavimentada</v>
      </c>
      <c r="C42" s="464" t="e">
        <f>Composições!#REF!</f>
        <v>#REF!</v>
      </c>
      <c r="D42" s="464"/>
      <c r="E42" s="275" t="str">
        <f>'M42'!G82</f>
        <v>t x km</v>
      </c>
      <c r="F42" s="270">
        <f>'M42'!E86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'M42'!A88</f>
        <v>5.2</v>
      </c>
      <c r="B43" s="287" t="str">
        <f>'M42'!B88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'M42'!G88</f>
        <v>t x km</v>
      </c>
      <c r="F43" s="270">
        <f>'M42'!E92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5890</v>
      </c>
      <c r="H48" s="4" t="e">
        <f>SUM(H19:H44)</f>
        <v>#REF!</v>
      </c>
      <c r="I48" s="290"/>
    </row>
    <row r="49" spans="6:9" x14ac:dyDescent="0.2">
      <c r="F49" s="4">
        <f>'M42'!E95</f>
        <v>5890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Planilha86">
    <tabColor theme="7" tint="0.59999389629810485"/>
  </sheetPr>
  <dimension ref="A1:N50"/>
  <sheetViews>
    <sheetView view="pageBreakPreview" topLeftCell="A26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"&amp;'M43'!C15&amp;""</f>
        <v>LOGRADOURO: RUA PROJETADA 120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"&amp;FIXED('M43'!C16)&amp;" m"</f>
        <v>COMPRIMENTO = 61,88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"&amp;FIXED('M43'!C17)&amp;"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'M43'!A19</f>
        <v>1.0</v>
      </c>
      <c r="B23" s="273" t="str">
        <f>'M43'!B19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'M43'!A20</f>
        <v>1.1</v>
      </c>
      <c r="B24" s="276" t="str">
        <f>'M43'!B20</f>
        <v>Locação de pavimentação</v>
      </c>
      <c r="C24" s="213" t="s">
        <v>14</v>
      </c>
      <c r="D24" s="213">
        <v>99064</v>
      </c>
      <c r="E24" s="277" t="str">
        <f>'M43'!G20</f>
        <v>m</v>
      </c>
      <c r="F24" s="278">
        <f>'M43'!B22</f>
        <v>61.88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'M43'!A25</f>
        <v>1.2</v>
      </c>
      <c r="B25" s="281" t="str">
        <f>'M43'!B25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'M43'!G25</f>
        <v>m²</v>
      </c>
      <c r="F25" s="278">
        <f>'M43'!D31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'M43'!A33</f>
        <v>2.0</v>
      </c>
      <c r="B27" s="273" t="str">
        <f>'M43'!B33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'M43'!A34</f>
        <v>2.1</v>
      </c>
      <c r="B28" s="295" t="str">
        <f>'M43'!B34</f>
        <v>Regularização de superfícies em terra c/ motoniveladora</v>
      </c>
      <c r="C28" s="213" t="s">
        <v>14</v>
      </c>
      <c r="D28" s="213">
        <v>100575</v>
      </c>
      <c r="E28" s="277" t="str">
        <f>'M43'!G34</f>
        <v>m²</v>
      </c>
      <c r="F28" s="278">
        <f>'M43'!D37</f>
        <v>433.16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'M43'!A39</f>
        <v>2.2</v>
      </c>
      <c r="B29" s="295" t="str">
        <f>'M43'!B39</f>
        <v>Regularização de superfícies em terra c/ motoniveladora - cabeça de rua</v>
      </c>
      <c r="C29" s="213" t="s">
        <v>14</v>
      </c>
      <c r="D29" s="213">
        <v>100575</v>
      </c>
      <c r="E29" s="277" t="str">
        <f>'M43'!G39</f>
        <v>m²</v>
      </c>
      <c r="F29" s="278">
        <f>'M43'!D45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'M43'!A47</f>
        <v>3.0</v>
      </c>
      <c r="B31" s="273" t="str">
        <f>'M43'!B47</f>
        <v>PAVIMENTAÇÃO</v>
      </c>
      <c r="C31" s="212"/>
      <c r="D31" s="212"/>
      <c r="E31" s="277"/>
      <c r="F31" s="278"/>
      <c r="G31" s="279"/>
      <c r="H31" s="278"/>
      <c r="I31" s="271">
        <f>SUM(H32:H35)</f>
        <v>59316.93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'M43'!A48</f>
        <v>3.1</v>
      </c>
      <c r="B32" s="284" t="str">
        <f>'M43'!B48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'M43'!G48</f>
        <v>m²</v>
      </c>
      <c r="F32" s="278">
        <f>'M43'!E51</f>
        <v>433.16</v>
      </c>
      <c r="G32" s="279">
        <f>Composições!$J$130</f>
        <v>134.32999999999998</v>
      </c>
      <c r="H32" s="278">
        <f>ROUND(F32*G32,2)</f>
        <v>58186.38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'M43'!A53</f>
        <v>3.2</v>
      </c>
      <c r="B33" s="284" t="str">
        <f>'M43'!B53:E53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'M43'!G53</f>
        <v>m²</v>
      </c>
      <c r="F33" s="278">
        <f>'M43'!E59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'M43'!A61</f>
        <v>3.2</v>
      </c>
      <c r="B34" s="281" t="str">
        <f>'M43'!B61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'M43'!G61</f>
        <v>m²</v>
      </c>
      <c r="F34" s="278">
        <f>'M43'!E64</f>
        <v>433.16</v>
      </c>
      <c r="G34" s="279">
        <f>Composições!$J$146</f>
        <v>2.61</v>
      </c>
      <c r="H34" s="278">
        <f>ROUND(F34*G34,2)</f>
        <v>1130.55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'M43'!A66</f>
        <v>3.4</v>
      </c>
      <c r="B35" s="281" t="str">
        <f>'M43'!B66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'M43'!G66</f>
        <v>m²</v>
      </c>
      <c r="F35" s="278">
        <f>'M43'!E72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'M43'!A74</f>
        <v>4.0</v>
      </c>
      <c r="B37" s="273" t="str">
        <f>'M43'!B74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'M43'!A75</f>
        <v>4.1</v>
      </c>
      <c r="B38" s="284" t="str">
        <f>'M43'!B75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'M43'!G75</f>
        <v>m</v>
      </c>
      <c r="F38" s="278">
        <f>'M43'!E84</f>
        <v>123.76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'M43'!A86</f>
        <v>4.2</v>
      </c>
      <c r="B39" s="295" t="str">
        <f>'M43'!B86</f>
        <v>Canaleta com meio-fio de concreto pré-moldado 12x15x30x100 cm</v>
      </c>
      <c r="C39" s="213" t="s">
        <v>101</v>
      </c>
      <c r="D39" s="213"/>
      <c r="E39" s="285" t="str">
        <f>'M43'!G86</f>
        <v>m</v>
      </c>
      <c r="F39" s="299">
        <f>'M43'!D89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'M43'!A91</f>
        <v>5.0</v>
      </c>
      <c r="B41" s="289" t="str">
        <f>'M43'!B91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'M43'!A92</f>
        <v>5.1</v>
      </c>
      <c r="B42" s="287" t="str">
        <f>'M43'!B92</f>
        <v>Transporte com caminhão basculante de 10 m³- rodovia pavimentada</v>
      </c>
      <c r="C42" s="464" t="e">
        <f>Composições!#REF!</f>
        <v>#REF!</v>
      </c>
      <c r="D42" s="464"/>
      <c r="E42" s="275" t="str">
        <f>'M43'!G92</f>
        <v>t x km</v>
      </c>
      <c r="F42" s="270">
        <f>'M43'!E96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'M43'!A98</f>
        <v>5.2</v>
      </c>
      <c r="B43" s="287" t="str">
        <f>'M43'!B98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'M43'!G98</f>
        <v>t x km</v>
      </c>
      <c r="F43" s="270">
        <f>'M43'!E102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1485.1200000000001</v>
      </c>
      <c r="H48" s="4" t="e">
        <f>SUM(H19:H44)</f>
        <v>#REF!</v>
      </c>
      <c r="I48" s="290"/>
    </row>
    <row r="49" spans="6:9" x14ac:dyDescent="0.2">
      <c r="F49" s="4">
        <f>'M43'!E105</f>
        <v>1485.1200000000003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3:D33"/>
    <mergeCell ref="A1:I3"/>
    <mergeCell ref="A15:I15"/>
    <mergeCell ref="C21:D21"/>
    <mergeCell ref="C25:D25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Planilha88">
    <tabColor theme="7" tint="0.59999389629810485"/>
  </sheetPr>
  <dimension ref="A1:N50"/>
  <sheetViews>
    <sheetView view="pageBreakPreview" topLeftCell="A26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"&amp;'M44'!C15&amp;""</f>
        <v>LOGRADOURO: RUA PROFESSOR FRANCISCO EMERSON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"&amp;FIXED('M44'!C16)&amp;" m"</f>
        <v>COMPRIMENTO = 53,05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"&amp;FIXED('M44'!C17)&amp;"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'M44'!A19</f>
        <v>1.0</v>
      </c>
      <c r="B23" s="273" t="str">
        <f>'M44'!B19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'M44'!A20</f>
        <v>1.1</v>
      </c>
      <c r="B24" s="276" t="str">
        <f>'M44'!B20</f>
        <v>Locação de pavimentação</v>
      </c>
      <c r="C24" s="213" t="s">
        <v>14</v>
      </c>
      <c r="D24" s="213">
        <v>99064</v>
      </c>
      <c r="E24" s="277" t="str">
        <f>'M44'!G20</f>
        <v>m</v>
      </c>
      <c r="F24" s="278">
        <f>'M44'!B22</f>
        <v>53.05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'M44'!A25</f>
        <v>1.2</v>
      </c>
      <c r="B25" s="281" t="str">
        <f>'M44'!B25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'M44'!G25</f>
        <v>m²</v>
      </c>
      <c r="F25" s="278">
        <f>'M44'!D31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'M44'!A33</f>
        <v>2.0</v>
      </c>
      <c r="B27" s="273" t="str">
        <f>'M44'!B33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'M44'!A34</f>
        <v>2.1</v>
      </c>
      <c r="B28" s="295" t="str">
        <f>'M44'!B34</f>
        <v>Regularização de superfícies em terra c/ motoniveladora</v>
      </c>
      <c r="C28" s="213" t="s">
        <v>14</v>
      </c>
      <c r="D28" s="213">
        <v>100575</v>
      </c>
      <c r="E28" s="277" t="str">
        <f>'M44'!G34</f>
        <v>m²</v>
      </c>
      <c r="F28" s="278">
        <f>'M44'!D37</f>
        <v>371.35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'M44'!A39</f>
        <v>2.2</v>
      </c>
      <c r="B29" s="295" t="str">
        <f>'M44'!B39</f>
        <v>Regularização de superfícies em terra c/ motoniveladora - cabeça de rua</v>
      </c>
      <c r="C29" s="213" t="s">
        <v>14</v>
      </c>
      <c r="D29" s="213">
        <v>100575</v>
      </c>
      <c r="E29" s="277" t="str">
        <f>'M44'!G39</f>
        <v>m²</v>
      </c>
      <c r="F29" s="278">
        <f>'M44'!D45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'M44'!A47</f>
        <v>3.0</v>
      </c>
      <c r="B31" s="273" t="str">
        <f>'M44'!B47</f>
        <v>PAVIMENTAÇÃO</v>
      </c>
      <c r="C31" s="212"/>
      <c r="D31" s="212"/>
      <c r="E31" s="277"/>
      <c r="F31" s="278"/>
      <c r="G31" s="279"/>
      <c r="H31" s="278"/>
      <c r="I31" s="271">
        <f>SUM(H32:H35)</f>
        <v>50852.67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'M44'!A48</f>
        <v>3.1</v>
      </c>
      <c r="B32" s="284" t="str">
        <f>'M44'!B48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'M44'!G48</f>
        <v>m²</v>
      </c>
      <c r="F32" s="278">
        <f>'M44'!E51</f>
        <v>371.35</v>
      </c>
      <c r="G32" s="279">
        <f>Composições!$J$130</f>
        <v>134.32999999999998</v>
      </c>
      <c r="H32" s="278">
        <f>ROUND(F32*G32,2)</f>
        <v>49883.45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'M44'!A53</f>
        <v>3.2</v>
      </c>
      <c r="B33" s="284" t="str">
        <f>'M44'!B53:E53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'M44'!G53</f>
        <v>m²</v>
      </c>
      <c r="F33" s="278">
        <f>'M44'!E59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'M44'!A61</f>
        <v>3.2</v>
      </c>
      <c r="B34" s="281" t="str">
        <f>'M44'!B61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'M44'!G61</f>
        <v>m²</v>
      </c>
      <c r="F34" s="278">
        <f>'M44'!E64</f>
        <v>371.35</v>
      </c>
      <c r="G34" s="279">
        <f>Composições!$J$146</f>
        <v>2.61</v>
      </c>
      <c r="H34" s="278">
        <f>ROUND(F34*G34,2)</f>
        <v>969.22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'M44'!A66</f>
        <v>3.4</v>
      </c>
      <c r="B35" s="281" t="str">
        <f>'M44'!B66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'M44'!G66</f>
        <v>m²</v>
      </c>
      <c r="F35" s="278">
        <f>'M44'!E72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'M44'!A74</f>
        <v>4.0</v>
      </c>
      <c r="B37" s="273" t="str">
        <f>'M44'!B74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'M44'!A75</f>
        <v>4.1</v>
      </c>
      <c r="B38" s="284" t="str">
        <f>'M44'!B75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'M44'!G75</f>
        <v>m</v>
      </c>
      <c r="F38" s="278">
        <f>'M44'!E84</f>
        <v>113.1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'M44'!A86</f>
        <v>4.2</v>
      </c>
      <c r="B39" s="295" t="str">
        <f>'M44'!B86</f>
        <v>Canaleta com meio-fio de concreto pré-moldado 12x15x30x100 cm</v>
      </c>
      <c r="C39" s="213" t="s">
        <v>101</v>
      </c>
      <c r="D39" s="213"/>
      <c r="E39" s="285" t="str">
        <f>'M44'!G86</f>
        <v>m</v>
      </c>
      <c r="F39" s="299">
        <f>'M44'!D89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'M44'!A91</f>
        <v>5.0</v>
      </c>
      <c r="B41" s="289" t="str">
        <f>'M44'!B91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'M44'!A92</f>
        <v>5.1</v>
      </c>
      <c r="B42" s="287" t="str">
        <f>'M44'!B92</f>
        <v>Transporte com caminhão basculante de 10 m³- rodovia pavimentada</v>
      </c>
      <c r="C42" s="464" t="e">
        <f>Composições!#REF!</f>
        <v>#REF!</v>
      </c>
      <c r="D42" s="464"/>
      <c r="E42" s="275" t="str">
        <f>'M44'!G92</f>
        <v>t x km</v>
      </c>
      <c r="F42" s="270">
        <f>'M44'!E96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'M44'!A98</f>
        <v>5.2</v>
      </c>
      <c r="B43" s="287" t="str">
        <f>'M44'!B98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'M44'!G98</f>
        <v>t x km</v>
      </c>
      <c r="F43" s="270">
        <f>'M44'!E102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1280.1999999999998</v>
      </c>
      <c r="H48" s="4" t="e">
        <f>SUM(H19:H44)</f>
        <v>#REF!</v>
      </c>
      <c r="I48" s="290"/>
    </row>
    <row r="49" spans="6:9" x14ac:dyDescent="0.2">
      <c r="F49" s="4">
        <f>'M44'!E105</f>
        <v>1280.2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Planilha90">
    <tabColor theme="7" tint="0.59999389629810485"/>
  </sheetPr>
  <dimension ref="A1:N51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"&amp;'M45'!C15&amp;""</f>
        <v>LOGRADOURO: RUA SATURNINO MENDES DA COSTA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"&amp;FIXED('M45'!C16)&amp;" m"</f>
        <v>COMPRIMENTO = 92,66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"&amp;FIXED('M45'!C17)&amp;"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'M45'!A19</f>
        <v>1.0</v>
      </c>
      <c r="B23" s="273" t="str">
        <f>'M45'!B19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'M45'!A20</f>
        <v>1.1</v>
      </c>
      <c r="B24" s="276" t="str">
        <f>'M45'!B20</f>
        <v>Locação de pavimentação</v>
      </c>
      <c r="C24" s="213" t="s">
        <v>14</v>
      </c>
      <c r="D24" s="213">
        <v>99064</v>
      </c>
      <c r="E24" s="277" t="str">
        <f>'M45'!G20</f>
        <v>m</v>
      </c>
      <c r="F24" s="278">
        <f>'M45'!B22</f>
        <v>92.66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'M45'!A25</f>
        <v>1.2</v>
      </c>
      <c r="B25" s="281" t="str">
        <f>'M45'!B25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'M45'!G25</f>
        <v>m²</v>
      </c>
      <c r="F25" s="278">
        <f>'M45'!D31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'M45'!A33</f>
        <v>2.0</v>
      </c>
      <c r="B27" s="273" t="str">
        <f>'M45'!B33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'M45'!A34</f>
        <v>2.1</v>
      </c>
      <c r="B28" s="295" t="str">
        <f>'M45'!B34</f>
        <v>Regularização de superfícies em terra c/ motoniveladora</v>
      </c>
      <c r="C28" s="213" t="s">
        <v>14</v>
      </c>
      <c r="D28" s="213">
        <v>100575</v>
      </c>
      <c r="E28" s="277" t="str">
        <f>'M45'!G34</f>
        <v>m²</v>
      </c>
      <c r="F28" s="278">
        <f>'M45'!D37</f>
        <v>648.62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'M45'!A39</f>
        <v>2.2</v>
      </c>
      <c r="B29" s="295" t="str">
        <f>'M45'!B39</f>
        <v>Regularização de superfícies em terra c/ motoniveladora - cabeça de rua</v>
      </c>
      <c r="C29" s="213" t="s">
        <v>14</v>
      </c>
      <c r="D29" s="213">
        <v>100575</v>
      </c>
      <c r="E29" s="277" t="str">
        <f>'M45'!G39</f>
        <v>m²</v>
      </c>
      <c r="F29" s="278">
        <f>'M45'!D45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'M45'!A47</f>
        <v>3.0</v>
      </c>
      <c r="B31" s="273" t="str">
        <f>'M45'!B47</f>
        <v>PAVIMENTAÇÃO</v>
      </c>
      <c r="C31" s="212"/>
      <c r="D31" s="212"/>
      <c r="E31" s="277"/>
      <c r="F31" s="278"/>
      <c r="G31" s="279"/>
      <c r="H31" s="278"/>
      <c r="I31" s="271">
        <f>SUM(H32:H35)</f>
        <v>88822.01999999999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'M45'!A48</f>
        <v>3.1</v>
      </c>
      <c r="B32" s="284" t="str">
        <f>'M45'!B48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'M45'!G48</f>
        <v>m²</v>
      </c>
      <c r="F32" s="278">
        <f>'M45'!E51</f>
        <v>648.62</v>
      </c>
      <c r="G32" s="279">
        <f>Composições!$J$130</f>
        <v>134.32999999999998</v>
      </c>
      <c r="H32" s="278">
        <f>ROUND(F32*G32,2)</f>
        <v>87129.12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'M45'!A53</f>
        <v>3.2</v>
      </c>
      <c r="B33" s="284" t="str">
        <f>'M45'!B53:E53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'M45'!G53</f>
        <v>m²</v>
      </c>
      <c r="F33" s="278">
        <f>'M45'!E59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'M45'!A61</f>
        <v>3.2</v>
      </c>
      <c r="B34" s="281" t="str">
        <f>'M45'!B61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'M45'!G61</f>
        <v>m²</v>
      </c>
      <c r="F34" s="278">
        <f>'M45'!E64</f>
        <v>648.62</v>
      </c>
      <c r="G34" s="279">
        <f>Composições!$J$146</f>
        <v>2.61</v>
      </c>
      <c r="H34" s="278">
        <f>ROUND(F34*G34,2)</f>
        <v>1692.9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'M45'!A66</f>
        <v>3.4</v>
      </c>
      <c r="B35" s="281" t="str">
        <f>'M45'!B66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'M45'!G66</f>
        <v>m²</v>
      </c>
      <c r="F35" s="278">
        <f>'M45'!E72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'M45'!A74</f>
        <v>4.0</v>
      </c>
      <c r="B37" s="273" t="str">
        <f>'M45'!B74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'M45'!A75</f>
        <v>4.1</v>
      </c>
      <c r="B38" s="284" t="str">
        <f>'M45'!B75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'M45'!G75</f>
        <v>m</v>
      </c>
      <c r="F38" s="278">
        <f>'M45'!E84</f>
        <v>185.32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'M45'!A86</f>
        <v>4.2</v>
      </c>
      <c r="B39" s="307" t="str">
        <f>'M45'!B86</f>
        <v>Sarjetão em paralelépipedo</v>
      </c>
      <c r="C39" s="467" t="e">
        <f>Composições!#REF!</f>
        <v>#REF!</v>
      </c>
      <c r="D39" s="468"/>
      <c r="E39" s="277" t="str">
        <f>'M45'!G86</f>
        <v>m</v>
      </c>
      <c r="F39" s="278">
        <f>'M45'!D89</f>
        <v>7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'M45'!A91</f>
        <v>4.2</v>
      </c>
      <c r="B40" s="295" t="str">
        <f>'M45'!B91</f>
        <v>Canaleta com meio-fio de concreto pré-moldado 12x15x30x100 cm</v>
      </c>
      <c r="C40" s="213" t="s">
        <v>101</v>
      </c>
      <c r="D40" s="213"/>
      <c r="E40" s="285" t="str">
        <f>'M45'!G91</f>
        <v>m</v>
      </c>
      <c r="F40" s="299">
        <f>'M45'!D94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'M45'!A96</f>
        <v>5.0</v>
      </c>
      <c r="B42" s="289" t="str">
        <f>'M45'!B96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'M45'!A97</f>
        <v>5.1</v>
      </c>
      <c r="B43" s="287" t="str">
        <f>'M45'!B97</f>
        <v>Transporte com caminhão basculante de 10 m³- rodovia pavimentada</v>
      </c>
      <c r="C43" s="464" t="e">
        <f>Composições!#REF!</f>
        <v>#REF!</v>
      </c>
      <c r="D43" s="464"/>
      <c r="E43" s="275" t="str">
        <f>'M45'!G97</f>
        <v>t x km</v>
      </c>
      <c r="F43" s="270">
        <f>'M45'!E101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'M45'!A103</f>
        <v>5.2</v>
      </c>
      <c r="B44" s="287" t="str">
        <f>'M45'!B103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'M45'!G103</f>
        <v>t x km</v>
      </c>
      <c r="F44" s="270">
        <f>'M45'!E107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2230.84</v>
      </c>
      <c r="H49" s="4" t="e">
        <f>SUM(H19:H45)</f>
        <v>#REF!</v>
      </c>
      <c r="I49" s="290"/>
    </row>
    <row r="50" spans="6:9" x14ac:dyDescent="0.2">
      <c r="F50" s="4">
        <f>'M45'!E110</f>
        <v>2230.8399999999997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2">
    <mergeCell ref="C34:D34"/>
    <mergeCell ref="C35:D35"/>
    <mergeCell ref="C43:D43"/>
    <mergeCell ref="C44:D44"/>
    <mergeCell ref="A46:H46"/>
    <mergeCell ref="C39:D39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Planilha92">
    <tabColor theme="7" tint="0.59999389629810485"/>
  </sheetPr>
  <dimension ref="A1:N50"/>
  <sheetViews>
    <sheetView view="pageBreakPreview" topLeftCell="A26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"&amp;'M46'!C15&amp;""</f>
        <v>LOGRADOURO: RUA DO POSTO VS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"&amp;FIXED('M46'!C16)&amp;" m"</f>
        <v>COMPRIMENTO = 194,64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"&amp;FIXED('M46'!C17)&amp;"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'M46'!A19</f>
        <v>1.0</v>
      </c>
      <c r="B23" s="273" t="str">
        <f>'M46'!B19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'M46'!A20</f>
        <v>1.1</v>
      </c>
      <c r="B24" s="276" t="str">
        <f>'M46'!B20</f>
        <v>Locação de pavimentação</v>
      </c>
      <c r="C24" s="213" t="s">
        <v>14</v>
      </c>
      <c r="D24" s="213">
        <v>99064</v>
      </c>
      <c r="E24" s="277" t="str">
        <f>'M46'!G20</f>
        <v>m</v>
      </c>
      <c r="F24" s="278">
        <f>'M46'!B22</f>
        <v>194.64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'M46'!A25</f>
        <v>1.2</v>
      </c>
      <c r="B25" s="281" t="str">
        <f>'M46'!B25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'M46'!G25</f>
        <v>m²</v>
      </c>
      <c r="F25" s="278">
        <f>'M46'!D31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'M46'!A33</f>
        <v>2.0</v>
      </c>
      <c r="B27" s="273" t="str">
        <f>'M46'!B33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'M46'!A34</f>
        <v>2.1</v>
      </c>
      <c r="B28" s="295" t="str">
        <f>'M46'!B34</f>
        <v>Regularização de superfícies em terra c/ motoniveladora</v>
      </c>
      <c r="C28" s="213" t="s">
        <v>14</v>
      </c>
      <c r="D28" s="213">
        <v>100575</v>
      </c>
      <c r="E28" s="277" t="str">
        <f>'M46'!G34</f>
        <v>m²</v>
      </c>
      <c r="F28" s="278">
        <f>'M46'!D37</f>
        <v>1362.48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'M46'!A39</f>
        <v>2.2</v>
      </c>
      <c r="B29" s="295" t="str">
        <f>'M46'!B39</f>
        <v>Regularização de superfícies em terra c/ motoniveladora - cabeça de rua</v>
      </c>
      <c r="C29" s="213" t="s">
        <v>14</v>
      </c>
      <c r="D29" s="213">
        <v>100575</v>
      </c>
      <c r="E29" s="277" t="str">
        <f>'M46'!G39</f>
        <v>m²</v>
      </c>
      <c r="F29" s="278">
        <f>'M46'!D45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'M46'!A47</f>
        <v>3.0</v>
      </c>
      <c r="B31" s="273" t="str">
        <f>'M46'!B47</f>
        <v>PAVIMENTAÇÃO</v>
      </c>
      <c r="C31" s="212"/>
      <c r="D31" s="212"/>
      <c r="E31" s="277"/>
      <c r="F31" s="278"/>
      <c r="G31" s="279"/>
      <c r="H31" s="278"/>
      <c r="I31" s="271">
        <f>SUM(H32:H35)</f>
        <v>186578.01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'M46'!A48</f>
        <v>3.1</v>
      </c>
      <c r="B32" s="284" t="str">
        <f>'M46'!B48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'M46'!G48</f>
        <v>m²</v>
      </c>
      <c r="F32" s="278">
        <f>'M46'!E51</f>
        <v>1362.48</v>
      </c>
      <c r="G32" s="279">
        <f>Composições!$J$130</f>
        <v>134.32999999999998</v>
      </c>
      <c r="H32" s="278">
        <f>ROUND(F32*G32,2)</f>
        <v>183021.94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'M46'!A53</f>
        <v>3.2</v>
      </c>
      <c r="B33" s="284" t="str">
        <f>'M46'!B53:E53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'M46'!G53</f>
        <v>m²</v>
      </c>
      <c r="F33" s="278">
        <f>'M46'!E59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'M46'!A61</f>
        <v>3.2</v>
      </c>
      <c r="B34" s="281" t="str">
        <f>'M46'!B61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'M46'!G61</f>
        <v>m²</v>
      </c>
      <c r="F34" s="278">
        <f>'M46'!E64</f>
        <v>1362.48</v>
      </c>
      <c r="G34" s="279">
        <f>Composições!$J$146</f>
        <v>2.61</v>
      </c>
      <c r="H34" s="278">
        <f>ROUND(F34*G34,2)</f>
        <v>3556.07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'M46'!A66</f>
        <v>3.4</v>
      </c>
      <c r="B35" s="281" t="str">
        <f>'M46'!B66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'M46'!G66</f>
        <v>m²</v>
      </c>
      <c r="F35" s="278">
        <f>'M46'!E72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'M46'!A74</f>
        <v>4.0</v>
      </c>
      <c r="B37" s="273" t="str">
        <f>'M46'!B74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'M46'!A75</f>
        <v>4.1</v>
      </c>
      <c r="B38" s="284" t="str">
        <f>'M46'!B75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'M46'!G75</f>
        <v>m</v>
      </c>
      <c r="F38" s="278">
        <f>'M46'!E84</f>
        <v>389.28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'M46'!A86</f>
        <v>4.2</v>
      </c>
      <c r="B39" s="295" t="str">
        <f>'M46'!B86</f>
        <v>Canaleta com meio-fio de concreto pré-moldado 12x15x30x100 cm</v>
      </c>
      <c r="C39" s="213" t="s">
        <v>101</v>
      </c>
      <c r="D39" s="213"/>
      <c r="E39" s="285" t="str">
        <f>'M46'!G86</f>
        <v>m</v>
      </c>
      <c r="F39" s="299">
        <f>'M46'!D89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'M46'!A91</f>
        <v>5.0</v>
      </c>
      <c r="B41" s="289" t="str">
        <f>'M46'!B91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'M46'!A92</f>
        <v>5.1</v>
      </c>
      <c r="B42" s="287" t="str">
        <f>'M46'!B92</f>
        <v>Transporte com caminhão basculante de 10 m³- rodovia pavimentada</v>
      </c>
      <c r="C42" s="464" t="e">
        <f>Composições!#REF!</f>
        <v>#REF!</v>
      </c>
      <c r="D42" s="464"/>
      <c r="E42" s="275" t="str">
        <f>'M46'!G92</f>
        <v>t x km</v>
      </c>
      <c r="F42" s="270">
        <f>'M46'!E96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'M46'!A98</f>
        <v>5.2</v>
      </c>
      <c r="B43" s="287" t="str">
        <f>'M46'!B98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'M46'!G98</f>
        <v>t x km</v>
      </c>
      <c r="F43" s="270">
        <f>'M46'!E102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4671.3599999999997</v>
      </c>
      <c r="H48" s="4" t="e">
        <f>SUM(H19:H44)</f>
        <v>#REF!</v>
      </c>
      <c r="I48" s="290"/>
    </row>
    <row r="49" spans="6:9" x14ac:dyDescent="0.2">
      <c r="F49" s="4">
        <f>'M46'!E105</f>
        <v>4671.3599999999997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Planilha94">
    <tabColor theme="7" tint="0.59999389629810485"/>
  </sheetPr>
  <dimension ref="A1:N50"/>
  <sheetViews>
    <sheetView view="pageBreakPreview" topLeftCell="A35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"&amp;'M47'!C15&amp;""</f>
        <v>LOGRADOURO: RUA FRANCISCO MELO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"&amp;FIXED('M47'!C16)&amp;" m"</f>
        <v>COMPRIMENTO = 197,20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"&amp;FIXED('M47'!C17)&amp;"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'M47'!A19</f>
        <v>1.0</v>
      </c>
      <c r="B23" s="273" t="str">
        <f>'M47'!B19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'M47'!A20</f>
        <v>1.1</v>
      </c>
      <c r="B24" s="276" t="str">
        <f>'M47'!B20</f>
        <v>Locação de pavimentação</v>
      </c>
      <c r="C24" s="213" t="s">
        <v>14</v>
      </c>
      <c r="D24" s="213">
        <v>99064</v>
      </c>
      <c r="E24" s="277" t="str">
        <f>'M47'!G20</f>
        <v>m</v>
      </c>
      <c r="F24" s="278">
        <f>'M47'!B22</f>
        <v>197.2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'M47'!A25</f>
        <v>1.2</v>
      </c>
      <c r="B25" s="281" t="str">
        <f>'M47'!B25</f>
        <v>Locação de pavimentação- cabeça de rua</v>
      </c>
      <c r="C25" s="213" t="s">
        <v>14</v>
      </c>
      <c r="D25" s="213">
        <v>99064</v>
      </c>
      <c r="E25" s="277" t="str">
        <f>'M47'!G25</f>
        <v>m</v>
      </c>
      <c r="F25" s="278">
        <f>'M47'!B29</f>
        <v>6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'M47'!A31</f>
        <v>2.0</v>
      </c>
      <c r="B27" s="273" t="str">
        <f>'M47'!B31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'M47'!A32</f>
        <v>2.1</v>
      </c>
      <c r="B28" s="295" t="str">
        <f>'M47'!B32</f>
        <v>Regularização de superfícies em terra c/ motoniveladora</v>
      </c>
      <c r="C28" s="213" t="s">
        <v>14</v>
      </c>
      <c r="D28" s="213">
        <v>100575</v>
      </c>
      <c r="E28" s="277" t="str">
        <f>'M47'!G32</f>
        <v>m²</v>
      </c>
      <c r="F28" s="278">
        <f>'M47'!D35</f>
        <v>1380.4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'M47'!A37</f>
        <v>2.2</v>
      </c>
      <c r="B29" s="295" t="str">
        <f>'M47'!B37</f>
        <v>Regularização de superfícies em terra c/ motoniveladora - cabeça de rua</v>
      </c>
      <c r="C29" s="213" t="s">
        <v>14</v>
      </c>
      <c r="D29" s="213">
        <v>100575</v>
      </c>
      <c r="E29" s="277" t="str">
        <f>'M47'!G37</f>
        <v>m²</v>
      </c>
      <c r="F29" s="278">
        <f>'M47'!D41</f>
        <v>42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'M47'!A43</f>
        <v>3.0</v>
      </c>
      <c r="B31" s="273" t="str">
        <f>'M47'!B43</f>
        <v>PAVIMENTAÇÃO</v>
      </c>
      <c r="C31" s="212"/>
      <c r="D31" s="212"/>
      <c r="E31" s="277"/>
      <c r="F31" s="278"/>
      <c r="G31" s="279"/>
      <c r="H31" s="278"/>
      <c r="I31" s="271">
        <f>SUM(H32:H35)</f>
        <v>194783.44999999998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'M47'!A44</f>
        <v>3.1</v>
      </c>
      <c r="B32" s="284" t="str">
        <f>'M47'!B44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'M47'!G44</f>
        <v>m²</v>
      </c>
      <c r="F32" s="278">
        <f>'M47'!E47</f>
        <v>1380.4</v>
      </c>
      <c r="G32" s="279">
        <f>Composições!$J$130</f>
        <v>134.32999999999998</v>
      </c>
      <c r="H32" s="278">
        <f>ROUND(F32*G32,2)</f>
        <v>185429.13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'M47'!A49</f>
        <v>3.2</v>
      </c>
      <c r="B33" s="284" t="str">
        <f>'M47'!B49:E49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'M47'!G49</f>
        <v>m²</v>
      </c>
      <c r="F33" s="278">
        <f>'M47'!E53</f>
        <v>42</v>
      </c>
      <c r="G33" s="279">
        <f>Composições!$J$130</f>
        <v>134.32999999999998</v>
      </c>
      <c r="H33" s="278">
        <f>ROUND(F33*G33,2)</f>
        <v>5641.86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'M47'!A55</f>
        <v>3.3</v>
      </c>
      <c r="B34" s="281" t="str">
        <f>'M47'!B55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'M47'!G55</f>
        <v>m²</v>
      </c>
      <c r="F34" s="278">
        <f>'M47'!E58</f>
        <v>1380.4</v>
      </c>
      <c r="G34" s="279">
        <f>Composições!$J$146</f>
        <v>2.61</v>
      </c>
      <c r="H34" s="278">
        <f>ROUND(F34*G34,2)</f>
        <v>3602.84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'M47'!A60</f>
        <v>3.4</v>
      </c>
      <c r="B35" s="281" t="str">
        <f>'M47'!B60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'M47'!G60</f>
        <v>m²</v>
      </c>
      <c r="F35" s="278">
        <f>'M47'!E64</f>
        <v>42</v>
      </c>
      <c r="G35" s="279">
        <f>Composições!$J$146</f>
        <v>2.61</v>
      </c>
      <c r="H35" s="278">
        <f>ROUND(F35*G35,2)</f>
        <v>109.62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'M47'!A66</f>
        <v>4.0</v>
      </c>
      <c r="B37" s="273" t="str">
        <f>'M47'!B66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'M47'!A67</f>
        <v>4.1</v>
      </c>
      <c r="B38" s="284" t="str">
        <f>'M47'!B67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'M47'!G67</f>
        <v>m</v>
      </c>
      <c r="F38" s="278">
        <f>'M47'!E74</f>
        <v>406.4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'M47'!A76</f>
        <v>4.2</v>
      </c>
      <c r="B39" s="295" t="str">
        <f>'M47'!B76</f>
        <v>Canaleta com meio-fio de concreto pré-moldado 12x15x30x100 cm</v>
      </c>
      <c r="C39" s="213" t="s">
        <v>101</v>
      </c>
      <c r="D39" s="213"/>
      <c r="E39" s="285" t="str">
        <f>'M47'!G76</f>
        <v>m</v>
      </c>
      <c r="F39" s="299">
        <f>'M47'!D79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'M47'!A81</f>
        <v>5.0</v>
      </c>
      <c r="B41" s="289" t="str">
        <f>'M47'!B81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'M47'!A82</f>
        <v>5.1</v>
      </c>
      <c r="B42" s="287" t="str">
        <f>'M47'!B82</f>
        <v>Transporte com caminhão basculante de 10 m³- rodovia pavimentada</v>
      </c>
      <c r="C42" s="464" t="e">
        <f>Composições!#REF!</f>
        <v>#REF!</v>
      </c>
      <c r="D42" s="464"/>
      <c r="E42" s="275" t="str">
        <f>'M47'!G82</f>
        <v>t x km</v>
      </c>
      <c r="F42" s="270">
        <f>'M47'!E86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'M47'!A88</f>
        <v>5.2</v>
      </c>
      <c r="B43" s="287" t="str">
        <f>'M47'!B88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'M47'!G88</f>
        <v>t x km</v>
      </c>
      <c r="F43" s="270">
        <f>'M47'!E92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4876.7999999999993</v>
      </c>
      <c r="H48" s="4" t="e">
        <f>SUM(H19:H44)</f>
        <v>#REF!</v>
      </c>
      <c r="I48" s="290"/>
    </row>
    <row r="49" spans="6:9" x14ac:dyDescent="0.2">
      <c r="F49" s="4">
        <f>'M47'!E95</f>
        <v>4876.8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Planilha142">
    <tabColor theme="7" tint="0.59999389629810485"/>
  </sheetPr>
  <dimension ref="A1:N51"/>
  <sheetViews>
    <sheetView view="pageBreakPreview" topLeftCell="A3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"&amp;'M48'!C15&amp;""</f>
        <v>LOGRADOURO: RUA PRINCIPAL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"&amp;FIXED('M48'!C16)&amp;" m"</f>
        <v>COMPRIMENTO = 989,82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"&amp;FIXED('M48'!C17)&amp;"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'M48'!A19</f>
        <v>1.0</v>
      </c>
      <c r="B23" s="273" t="str">
        <f>'M48'!B19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'M48'!A20</f>
        <v>1.1</v>
      </c>
      <c r="B24" s="276" t="str">
        <f>'M48'!B20</f>
        <v>Locação de pavimentação</v>
      </c>
      <c r="C24" s="213" t="s">
        <v>14</v>
      </c>
      <c r="D24" s="213">
        <v>99064</v>
      </c>
      <c r="E24" s="277" t="str">
        <f>'M48'!G20</f>
        <v>m</v>
      </c>
      <c r="F24" s="278">
        <f>'M48'!B22</f>
        <v>989.82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'M48'!A25</f>
        <v>1.2</v>
      </c>
      <c r="B25" s="281" t="str">
        <f>'M48'!B25</f>
        <v>Locação de pavimentação - cabeça de rua</v>
      </c>
      <c r="C25" s="213" t="s">
        <v>14</v>
      </c>
      <c r="D25" s="213">
        <v>99064</v>
      </c>
      <c r="E25" s="277" t="str">
        <f>'M48'!G25</f>
        <v>m</v>
      </c>
      <c r="F25" s="278">
        <f>'M48'!B33</f>
        <v>18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'M48'!A35</f>
        <v>2.0</v>
      </c>
      <c r="B27" s="273" t="str">
        <f>'M48'!B35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'M48'!A36</f>
        <v>2.1</v>
      </c>
      <c r="B28" s="284" t="str">
        <f>'M48'!B36</f>
        <v>Regularização de superfícies em terra c/ motoniveladora</v>
      </c>
      <c r="C28" s="213" t="s">
        <v>14</v>
      </c>
      <c r="D28" s="213">
        <v>100575</v>
      </c>
      <c r="E28" s="277" t="str">
        <f>'M48'!G36</f>
        <v>m²</v>
      </c>
      <c r="F28" s="278">
        <f>'M48'!D39</f>
        <v>6928.74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'M48'!A41</f>
        <v>2.2</v>
      </c>
      <c r="B29" s="284" t="str">
        <f>'M48'!B41</f>
        <v>Regularização de superfícies em terra c/ motoniveladora - cabeça de rua</v>
      </c>
      <c r="C29" s="213" t="s">
        <v>14</v>
      </c>
      <c r="D29" s="213">
        <v>100575</v>
      </c>
      <c r="E29" s="277" t="str">
        <f>'M48'!G41</f>
        <v>m²</v>
      </c>
      <c r="F29" s="278">
        <f>'M48'!D49</f>
        <v>126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'M48'!A51</f>
        <v>3.0</v>
      </c>
      <c r="B31" s="273" t="str">
        <f>'M48'!B51</f>
        <v>PAVIMENTAÇÃO</v>
      </c>
      <c r="C31" s="212"/>
      <c r="D31" s="212"/>
      <c r="E31" s="277"/>
      <c r="F31" s="278"/>
      <c r="G31" s="279"/>
      <c r="H31" s="278"/>
      <c r="I31" s="271">
        <f>SUM(H32:H35)</f>
        <v>966076.09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'M48'!A52</f>
        <v>3.1</v>
      </c>
      <c r="B32" s="284" t="str">
        <f>'M48'!B52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'M48'!G52</f>
        <v>m²</v>
      </c>
      <c r="F32" s="278">
        <f>'M48'!E55</f>
        <v>6928.74</v>
      </c>
      <c r="G32" s="279">
        <f>Composições!$J$130</f>
        <v>134.32999999999998</v>
      </c>
      <c r="H32" s="278">
        <f>ROUND(F32*G32,2)</f>
        <v>930737.64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'M48'!A57</f>
        <v>3.2</v>
      </c>
      <c r="B33" s="284" t="str">
        <f>'M48'!B57:E57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'M48'!G57</f>
        <v>m²</v>
      </c>
      <c r="F33" s="278">
        <f>'M48'!E65</f>
        <v>126</v>
      </c>
      <c r="G33" s="279">
        <f>Composições!$J$130</f>
        <v>134.32999999999998</v>
      </c>
      <c r="H33" s="278">
        <f>ROUND(F33*G33,2)</f>
        <v>16925.580000000002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'M48'!A67</f>
        <v>3.3</v>
      </c>
      <c r="B34" s="281" t="str">
        <f>'M48'!B67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'M48'!G67</f>
        <v>m²</v>
      </c>
      <c r="F34" s="278">
        <f>'M48'!E70</f>
        <v>6928.74</v>
      </c>
      <c r="G34" s="279">
        <f>Composições!$J$146</f>
        <v>2.61</v>
      </c>
      <c r="H34" s="278">
        <f>ROUND(F34*G34,2)</f>
        <v>18084.009999999998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'M48'!A72</f>
        <v>3.4</v>
      </c>
      <c r="B35" s="281" t="str">
        <f>'M48'!B72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'M48'!G72</f>
        <v>m²</v>
      </c>
      <c r="F35" s="278">
        <f>'M48'!E80</f>
        <v>126</v>
      </c>
      <c r="G35" s="279">
        <f>Composições!$J$146</f>
        <v>2.61</v>
      </c>
      <c r="H35" s="278">
        <f>ROUND(F35*G35,2)</f>
        <v>328.86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'M48'!A82</f>
        <v>4.0</v>
      </c>
      <c r="B37" s="273" t="str">
        <f>'M48'!B82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'M48'!A83</f>
        <v>4.1</v>
      </c>
      <c r="B38" s="284" t="str">
        <f>'M48'!B83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'M48'!G83</f>
        <v>m</v>
      </c>
      <c r="F38" s="278">
        <f>'M48'!E94</f>
        <v>2014.64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'M48'!A96</f>
        <v>4.2</v>
      </c>
      <c r="B39" s="295" t="str">
        <f>'M48'!B96</f>
        <v>Sarjetão em paralelépipedo</v>
      </c>
      <c r="C39" s="467" t="e">
        <f>Composições!#REF!</f>
        <v>#REF!</v>
      </c>
      <c r="D39" s="468"/>
      <c r="E39" s="277" t="str">
        <f>'M48'!G96</f>
        <v>m</v>
      </c>
      <c r="F39" s="278">
        <f>'M48'!D99</f>
        <v>14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idden="1" x14ac:dyDescent="0.2">
      <c r="A40" s="299">
        <f>'M48'!A110</f>
        <v>0</v>
      </c>
      <c r="B40" s="284" t="str">
        <f>'M48'!B103</f>
        <v>Canaleta com meio-fio de concreto pré-moldado 12x15x30x100 cm</v>
      </c>
      <c r="C40" s="213" t="s">
        <v>101</v>
      </c>
      <c r="D40" s="213"/>
      <c r="E40" s="285" t="str">
        <f>'M48'!G103</f>
        <v>m</v>
      </c>
      <c r="F40" s="299">
        <f>'M48'!D106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'M48'!A108</f>
        <v>5.0</v>
      </c>
      <c r="B42" s="289" t="str">
        <f>'M48'!B108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'M48'!A109</f>
        <v>5.1</v>
      </c>
      <c r="B43" s="287" t="str">
        <f>'M48'!B109</f>
        <v>Transporte com caminhão basculante de 10 m³- rodovia pavimentada</v>
      </c>
      <c r="C43" s="464" t="e">
        <f>Composições!#REF!</f>
        <v>#REF!</v>
      </c>
      <c r="D43" s="464"/>
      <c r="E43" s="275" t="str">
        <f>'M48'!G109</f>
        <v>t x km</v>
      </c>
      <c r="F43" s="270">
        <f>'M48'!E113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'M48'!A115</f>
        <v>5.2</v>
      </c>
      <c r="B44" s="287" t="str">
        <f>'M48'!B115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'M48'!G115</f>
        <v>t x km</v>
      </c>
      <c r="F44" s="270">
        <f>'M48'!E119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24200.68</v>
      </c>
      <c r="H49" s="4" t="e">
        <f>SUM(H19:H45)</f>
        <v>#REF!</v>
      </c>
      <c r="I49" s="290"/>
    </row>
    <row r="50" spans="6:9" x14ac:dyDescent="0.2">
      <c r="F50" s="4">
        <f>'M48'!E122</f>
        <v>24200.68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1">
    <mergeCell ref="C33:D33"/>
    <mergeCell ref="A3:I3"/>
    <mergeCell ref="A15:I15"/>
    <mergeCell ref="C21:D21"/>
    <mergeCell ref="C32:D32"/>
    <mergeCell ref="C34:D34"/>
    <mergeCell ref="C35:D35"/>
    <mergeCell ref="C43:D43"/>
    <mergeCell ref="C44:D44"/>
    <mergeCell ref="A46:H46"/>
    <mergeCell ref="C39:D39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Planilha98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"&amp;'M49'!C15&amp;""</f>
        <v>LOGRADOURO: RUA EURICO DE JESUS TELES- TRECHO 01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"&amp;FIXED('M49'!C16)&amp;" m"</f>
        <v>COMPRIMENTO = 151,98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"&amp;FIXED('M49'!C17)&amp;"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'M49'!A19</f>
        <v>1.0</v>
      </c>
      <c r="B23" s="273" t="str">
        <f>'M49'!B19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'M49'!A20</f>
        <v>1.1</v>
      </c>
      <c r="B24" s="276" t="str">
        <f>'M49'!B20</f>
        <v>Locação de pavimentação</v>
      </c>
      <c r="C24" s="213" t="s">
        <v>14</v>
      </c>
      <c r="D24" s="213">
        <v>99064</v>
      </c>
      <c r="E24" s="277" t="str">
        <f>'M49'!G20</f>
        <v>m</v>
      </c>
      <c r="F24" s="278">
        <f>'M49'!B22</f>
        <v>151.97999999999999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'M49'!A25</f>
        <v>1.2</v>
      </c>
      <c r="B25" s="281" t="str">
        <f>'M49'!B25</f>
        <v>Locação de pavimentação - cabeça de rua</v>
      </c>
      <c r="C25" s="469" t="str">
        <f>Composições!D66</f>
        <v>COMPOSIÇÃO 03</v>
      </c>
      <c r="D25" s="469"/>
      <c r="E25" s="277" t="str">
        <f>'M49'!G25</f>
        <v>m</v>
      </c>
      <c r="F25" s="278">
        <f>'M49'!B27</f>
        <v>3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'M49'!A29</f>
        <v>2.0</v>
      </c>
      <c r="B27" s="273" t="str">
        <f>'M49'!B29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'M49'!A30</f>
        <v>2.1</v>
      </c>
      <c r="B28" s="284" t="str">
        <f>'M49'!B30</f>
        <v>Regularização de superfícies em terra c/ motoniveladora</v>
      </c>
      <c r="C28" s="213" t="s">
        <v>14</v>
      </c>
      <c r="D28" s="213">
        <v>100575</v>
      </c>
      <c r="E28" s="277" t="str">
        <f>'M49'!G30</f>
        <v>m²</v>
      </c>
      <c r="F28" s="278">
        <f>'M49'!D33</f>
        <v>1063.8599999999999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'M49'!A35</f>
        <v>2.2</v>
      </c>
      <c r="B29" s="284" t="str">
        <f>'M49'!B35</f>
        <v>Regularização de superfícies em terra c/ motoniveladora - cabeça de rua</v>
      </c>
      <c r="C29" s="213" t="s">
        <v>14</v>
      </c>
      <c r="D29" s="213">
        <v>100575</v>
      </c>
      <c r="E29" s="277" t="str">
        <f>'M49'!G35</f>
        <v>m²</v>
      </c>
      <c r="F29" s="278">
        <f>'M49'!D38</f>
        <v>21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'M49'!A40</f>
        <v>3.0</v>
      </c>
      <c r="B31" s="273" t="str">
        <f>'M49'!B40</f>
        <v>PAVIMENTAÇÃO</v>
      </c>
      <c r="C31" s="212"/>
      <c r="D31" s="212"/>
      <c r="E31" s="277"/>
      <c r="F31" s="278"/>
      <c r="G31" s="279"/>
      <c r="H31" s="278"/>
      <c r="I31" s="271">
        <f>SUM(H32:H35)</f>
        <v>148560.72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'M49'!A41</f>
        <v>3.1</v>
      </c>
      <c r="B32" s="284" t="str">
        <f>'M49'!B41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'M49'!G41</f>
        <v>m²</v>
      </c>
      <c r="F32" s="278">
        <f>'M49'!E44</f>
        <v>1063.8599999999999</v>
      </c>
      <c r="G32" s="279">
        <f>Composições!$J$130</f>
        <v>134.32999999999998</v>
      </c>
      <c r="H32" s="278">
        <f>ROUND(F32*G32,2)</f>
        <v>142908.31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'M49'!A46</f>
        <v>3.2</v>
      </c>
      <c r="B33" s="284" t="str">
        <f>'M49'!B46:E46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'M49'!G46</f>
        <v>m²</v>
      </c>
      <c r="F33" s="278">
        <f>'M49'!E49</f>
        <v>21</v>
      </c>
      <c r="G33" s="279">
        <f>Composições!$J$130</f>
        <v>134.32999999999998</v>
      </c>
      <c r="H33" s="278">
        <f>ROUND(F33*G33,2)</f>
        <v>2820.93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'M49'!A51</f>
        <v>3.3</v>
      </c>
      <c r="B34" s="281" t="str">
        <f>'M49'!B51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'M49'!G51</f>
        <v>m²</v>
      </c>
      <c r="F34" s="278">
        <f>'M49'!E54</f>
        <v>1063.8599999999999</v>
      </c>
      <c r="G34" s="279">
        <f>Composições!$J$146</f>
        <v>2.61</v>
      </c>
      <c r="H34" s="278">
        <f>ROUND(F34*G34,2)</f>
        <v>2776.67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'M49'!A56</f>
        <v>3.4</v>
      </c>
      <c r="B35" s="281" t="str">
        <f>'M49'!B56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'M49'!G56</f>
        <v>m²</v>
      </c>
      <c r="F35" s="278">
        <f>'M49'!E59</f>
        <v>21</v>
      </c>
      <c r="G35" s="279">
        <f>Composições!$J$146</f>
        <v>2.61</v>
      </c>
      <c r="H35" s="278">
        <f>ROUND(F35*G35,2)</f>
        <v>54.81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'M49'!A61</f>
        <v>4.0</v>
      </c>
      <c r="B37" s="273" t="str">
        <f>'M49'!B61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'M49'!A62</f>
        <v>4.1</v>
      </c>
      <c r="B38" s="284" t="str">
        <f>'M49'!B62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'M49'!G62</f>
        <v>m</v>
      </c>
      <c r="F38" s="278">
        <f>'M49'!E68</f>
        <v>309.95999999999998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'M49'!A70</f>
        <v>4.2</v>
      </c>
      <c r="B39" s="284" t="str">
        <f>'M49'!B70</f>
        <v>Canaleta com meio-fio de concreto pré-moldado 12x15x30x100 cm</v>
      </c>
      <c r="C39" s="213" t="s">
        <v>101</v>
      </c>
      <c r="D39" s="213"/>
      <c r="E39" s="285" t="str">
        <f>'M49'!G70</f>
        <v>m</v>
      </c>
      <c r="F39" s="299">
        <f>'M49'!D73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'M49'!A75</f>
        <v>5.0</v>
      </c>
      <c r="B41" s="289" t="str">
        <f>'M49'!B75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'M49'!A76</f>
        <v>5.1</v>
      </c>
      <c r="B42" s="287" t="str">
        <f>'M49'!B76</f>
        <v>Transporte com caminhão basculante de 10 m³- rodovia pavimentada</v>
      </c>
      <c r="C42" s="464" t="e">
        <f>Composições!#REF!</f>
        <v>#REF!</v>
      </c>
      <c r="D42" s="464"/>
      <c r="E42" s="275" t="str">
        <f>'M49'!G76</f>
        <v>t x km</v>
      </c>
      <c r="F42" s="270">
        <f>'M49'!E80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'M49'!A82</f>
        <v>5.2</v>
      </c>
      <c r="B43" s="287" t="str">
        <f>'M49'!B82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'M49'!G82</f>
        <v>t x km</v>
      </c>
      <c r="F43" s="270">
        <f>'M49'!E86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3719.5199999999995</v>
      </c>
      <c r="H48" s="4" t="e">
        <f>SUM(H19:H44)</f>
        <v>#REF!</v>
      </c>
      <c r="I48" s="290"/>
    </row>
    <row r="49" spans="6:9" x14ac:dyDescent="0.2">
      <c r="F49" s="4">
        <f>'M49'!E89</f>
        <v>3719.52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Planilha151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"&amp;'M50'!C15&amp;""</f>
        <v>LOGRADOURO: RUA EURICO DE JESUS TELES-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"&amp;FIXED('M50'!C16)&amp;" m"</f>
        <v>COMPRIMENTO = 102,29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"&amp;FIXED('M50'!C17)&amp;"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'M50'!A19</f>
        <v>1.0</v>
      </c>
      <c r="B23" s="273" t="str">
        <f>'M50'!B19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'M50'!A20</f>
        <v>1.1</v>
      </c>
      <c r="B24" s="276" t="str">
        <f>'M50'!B20</f>
        <v>Locação de pavimentação</v>
      </c>
      <c r="C24" s="213" t="s">
        <v>14</v>
      </c>
      <c r="D24" s="213">
        <v>99064</v>
      </c>
      <c r="E24" s="277" t="str">
        <f>'M50'!G20</f>
        <v>m</v>
      </c>
      <c r="F24" s="278">
        <f>'M50'!B22</f>
        <v>102.29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'M50'!A25</f>
        <v>1.2</v>
      </c>
      <c r="B25" s="281" t="str">
        <f>'M50'!B25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'M50'!G25</f>
        <v>m²</v>
      </c>
      <c r="F25" s="278">
        <f>'M50'!D31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'M50'!A33</f>
        <v>2.0</v>
      </c>
      <c r="B27" s="273" t="str">
        <f>'M50'!B33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'M50'!A34</f>
        <v>2.1</v>
      </c>
      <c r="B28" s="284" t="str">
        <f>'M50'!B34</f>
        <v>Regularização de superfícies em terra c/ motoniveladora</v>
      </c>
      <c r="C28" s="213" t="s">
        <v>14</v>
      </c>
      <c r="D28" s="213">
        <v>100575</v>
      </c>
      <c r="E28" s="277" t="str">
        <f>'M50'!G34</f>
        <v>m²</v>
      </c>
      <c r="F28" s="278">
        <f>'M50'!D37</f>
        <v>716.03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'M50'!A39</f>
        <v>2.2</v>
      </c>
      <c r="B29" s="284" t="str">
        <f>'M50'!B39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'M50'!G39</f>
        <v>m²</v>
      </c>
      <c r="F29" s="278">
        <f>'M50'!D45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'M50'!A47</f>
        <v>3.0</v>
      </c>
      <c r="B31" s="273" t="str">
        <f>'M50'!B47</f>
        <v>PAVIMENTAÇÃO</v>
      </c>
      <c r="C31" s="212"/>
      <c r="D31" s="212"/>
      <c r="E31" s="277"/>
      <c r="F31" s="278"/>
      <c r="G31" s="279"/>
      <c r="H31" s="278"/>
      <c r="I31" s="271">
        <f>SUM(H32:H35)</f>
        <v>98053.15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'M50'!A48</f>
        <v>3.1</v>
      </c>
      <c r="B32" s="284" t="str">
        <f>'M50'!B48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'M50'!G48</f>
        <v>m²</v>
      </c>
      <c r="F32" s="278">
        <f>'M50'!E51</f>
        <v>716.03</v>
      </c>
      <c r="G32" s="279">
        <f>Composições!$J$130</f>
        <v>134.32999999999998</v>
      </c>
      <c r="H32" s="278">
        <f>ROUND(F32*G32,2)</f>
        <v>96184.31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'M50'!A53</f>
        <v>3.2</v>
      </c>
      <c r="B33" s="284" t="str">
        <f>'M50'!B53:E53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'M50'!G53</f>
        <v>m²</v>
      </c>
      <c r="F33" s="278">
        <f>'M50'!E59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'M50'!A61</f>
        <v>3.2</v>
      </c>
      <c r="B34" s="281" t="str">
        <f>'M50'!B61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'M50'!G61</f>
        <v>m²</v>
      </c>
      <c r="F34" s="278">
        <f>'M50'!E64</f>
        <v>716.03</v>
      </c>
      <c r="G34" s="279">
        <f>Composições!$J$146</f>
        <v>2.61</v>
      </c>
      <c r="H34" s="278">
        <f>ROUND(F34*G34,2)</f>
        <v>1868.84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'M50'!A66</f>
        <v>3.4</v>
      </c>
      <c r="B35" s="281" t="str">
        <f>'M50'!B66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'M50'!G66</f>
        <v>m²</v>
      </c>
      <c r="F35" s="278">
        <f>'M50'!E72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'M50'!A74</f>
        <v>4.0</v>
      </c>
      <c r="B37" s="273" t="str">
        <f>'M50'!B74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'M50'!A75</f>
        <v>4.1</v>
      </c>
      <c r="B38" s="284" t="str">
        <f>'M50'!B75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'M50'!G75</f>
        <v>m</v>
      </c>
      <c r="F38" s="278">
        <f>'M50'!E84</f>
        <v>211.58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'M50'!A86</f>
        <v>4.2</v>
      </c>
      <c r="B39" s="284" t="str">
        <f>'M50'!B86</f>
        <v>Canaleta com meio-fio de concreto pré-moldado 12x15x30x100 cm</v>
      </c>
      <c r="C39" s="213" t="s">
        <v>101</v>
      </c>
      <c r="D39" s="213"/>
      <c r="E39" s="285" t="str">
        <f>'M50'!G86</f>
        <v>m</v>
      </c>
      <c r="F39" s="299">
        <f>'M50'!D89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'M50'!A91</f>
        <v>5.0</v>
      </c>
      <c r="B41" s="289" t="str">
        <f>'M50'!B91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'M50'!A92</f>
        <v>5.1</v>
      </c>
      <c r="B42" s="287" t="str">
        <f>'M50'!B92</f>
        <v>Transporte com caminhão basculante de 10 m³- rodovia pavimentada</v>
      </c>
      <c r="C42" s="464" t="e">
        <f>Composições!#REF!</f>
        <v>#REF!</v>
      </c>
      <c r="D42" s="464"/>
      <c r="E42" s="275" t="str">
        <f>'M50'!G92</f>
        <v>t x km</v>
      </c>
      <c r="F42" s="270">
        <f>'M50'!E96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'M50'!A98</f>
        <v>5.2</v>
      </c>
      <c r="B43" s="287" t="str">
        <f>'M50'!B98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'M50'!G98</f>
        <v>t x km</v>
      </c>
      <c r="F43" s="270">
        <f>'M50'!E102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2461.96</v>
      </c>
      <c r="H48" s="4" t="e">
        <f>SUM(H19:H44)</f>
        <v>#REF!</v>
      </c>
      <c r="I48" s="290"/>
    </row>
    <row r="49" spans="6:9" x14ac:dyDescent="0.2">
      <c r="F49" s="4">
        <f>'M50'!E105</f>
        <v>2461.96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3:D33"/>
    <mergeCell ref="A3:I3"/>
    <mergeCell ref="A15:I15"/>
    <mergeCell ref="C21:D21"/>
    <mergeCell ref="C25:D25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Planilha96">
    <tabColor theme="7" tint="0.59999389629810485"/>
  </sheetPr>
  <dimension ref="A1:N50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ht="12.7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2.75" customHeight="1" x14ac:dyDescent="0.2">
      <c r="A4" s="39"/>
      <c r="B4" s="39"/>
      <c r="C4" s="39"/>
      <c r="D4" s="39"/>
      <c r="E4" s="39"/>
      <c r="F4" s="39"/>
      <c r="G4" s="39"/>
      <c r="H4" s="39"/>
      <c r="I4" s="245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50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5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"&amp;'M51'!C15&amp;""</f>
        <v>LOGRADOURO: RUA PROJETADA 188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"&amp;FIXED('M51'!C16)&amp;" m"</f>
        <v>COMPRIMENTO = 125,25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"&amp;FIXED('M51'!C17)&amp;"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'M51'!A19</f>
        <v>1.0</v>
      </c>
      <c r="B23" s="273" t="str">
        <f>'M51'!B19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'M51'!A20</f>
        <v>1.1</v>
      </c>
      <c r="B24" s="276" t="str">
        <f>'M51'!B20</f>
        <v>Locação de pavimentação</v>
      </c>
      <c r="C24" s="213" t="s">
        <v>14</v>
      </c>
      <c r="D24" s="213">
        <v>99064</v>
      </c>
      <c r="E24" s="277" t="str">
        <f>'M51'!G20</f>
        <v>m</v>
      </c>
      <c r="F24" s="278">
        <f>'M51'!B22</f>
        <v>125.25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'M51'!A25</f>
        <v>1.2</v>
      </c>
      <c r="B25" s="281" t="str">
        <f>'M51'!B25</f>
        <v>Serviços Topográficos para Pavimentação (locação) - cabeça de rua</v>
      </c>
      <c r="C25" s="213" t="s">
        <v>14</v>
      </c>
      <c r="D25" s="213">
        <v>99064</v>
      </c>
      <c r="E25" s="277" t="str">
        <f>'M51'!G25</f>
        <v>m²</v>
      </c>
      <c r="F25" s="278">
        <f>'M51'!D31</f>
        <v>0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'M51'!A33</f>
        <v>2.0</v>
      </c>
      <c r="B27" s="273" t="str">
        <f>'M51'!B33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'M51'!A34</f>
        <v>2.1</v>
      </c>
      <c r="B28" s="284" t="str">
        <f>'M51'!B34</f>
        <v>Regularização de superfícies em terra c/ motoniveladora</v>
      </c>
      <c r="C28" s="213" t="s">
        <v>14</v>
      </c>
      <c r="D28" s="213">
        <v>100575</v>
      </c>
      <c r="E28" s="277" t="str">
        <f>'M51'!G34</f>
        <v>m²</v>
      </c>
      <c r="F28" s="278">
        <f>'M51'!D37</f>
        <v>751.5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'M51'!A39</f>
        <v>2.2</v>
      </c>
      <c r="B29" s="284" t="str">
        <f>'M51'!B39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'M51'!G39</f>
        <v>m²</v>
      </c>
      <c r="F29" s="278">
        <f>'M51'!D45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'M51'!A47</f>
        <v>3.0</v>
      </c>
      <c r="B31" s="273" t="str">
        <f>'M51'!B47</f>
        <v>PAVIMENTAÇÃO</v>
      </c>
      <c r="C31" s="212"/>
      <c r="D31" s="212"/>
      <c r="E31" s="277"/>
      <c r="F31" s="278"/>
      <c r="G31" s="279"/>
      <c r="H31" s="278"/>
      <c r="I31" s="271">
        <f>SUM(H32:H35)</f>
        <v>102910.42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'M51'!A48</f>
        <v>3.1</v>
      </c>
      <c r="B32" s="284" t="str">
        <f>'M51'!B48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'M51'!G48</f>
        <v>m²</v>
      </c>
      <c r="F32" s="278">
        <f>'M51'!E51</f>
        <v>751.5</v>
      </c>
      <c r="G32" s="279">
        <f>Composições!$J$130</f>
        <v>134.32999999999998</v>
      </c>
      <c r="H32" s="278">
        <f>ROUND(F32*G32,2)</f>
        <v>100949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'M51'!A53</f>
        <v>3.2</v>
      </c>
      <c r="B33" s="284" t="str">
        <f>'M51'!B53:E53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'M51'!G53</f>
        <v>m²</v>
      </c>
      <c r="F33" s="278">
        <f>'M51'!E59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'M51'!A61</f>
        <v>3.2</v>
      </c>
      <c r="B34" s="281" t="str">
        <f>'M51'!B61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'M51'!G61</f>
        <v>m²</v>
      </c>
      <c r="F34" s="278">
        <f>'M51'!E64</f>
        <v>751.5</v>
      </c>
      <c r="G34" s="279">
        <f>Composições!$J$146</f>
        <v>2.61</v>
      </c>
      <c r="H34" s="278">
        <f>ROUND(F34*G34,2)</f>
        <v>1961.42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'M51'!A66</f>
        <v>3.4</v>
      </c>
      <c r="B35" s="281" t="str">
        <f>'M51'!B66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'M51'!G66</f>
        <v>m²</v>
      </c>
      <c r="F35" s="278">
        <f>'M51'!E72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'M51'!A74</f>
        <v>4.0</v>
      </c>
      <c r="B37" s="273" t="str">
        <f>'M51'!B74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'M51'!A75</f>
        <v>4.1</v>
      </c>
      <c r="B38" s="284" t="str">
        <f>'M51'!B75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'M51'!G75</f>
        <v>m</v>
      </c>
      <c r="F38" s="278">
        <f>'M51'!E84</f>
        <v>256.5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'M51'!A86</f>
        <v>4.2</v>
      </c>
      <c r="B39" s="284" t="str">
        <f>'M51'!B86</f>
        <v>Canaleta com meio-fio de concreto pré-moldado 12x15x30x100 cm</v>
      </c>
      <c r="C39" s="213" t="s">
        <v>101</v>
      </c>
      <c r="D39" s="213"/>
      <c r="E39" s="285" t="str">
        <f>'M51'!G86</f>
        <v>m</v>
      </c>
      <c r="F39" s="299">
        <f>'M51'!D89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'M51'!A91</f>
        <v>5.0</v>
      </c>
      <c r="B41" s="289" t="str">
        <f>'M51'!B91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'M51'!A92</f>
        <v>5.1</v>
      </c>
      <c r="B42" s="287" t="str">
        <f>'M51'!B92</f>
        <v>Transporte com caminhão basculante de 10 m³- rodovia pavimentada</v>
      </c>
      <c r="C42" s="464" t="e">
        <f>Composições!#REF!</f>
        <v>#REF!</v>
      </c>
      <c r="D42" s="464"/>
      <c r="E42" s="275" t="str">
        <f>'M51'!G92</f>
        <v>t x km</v>
      </c>
      <c r="F42" s="270">
        <f>'M51'!E96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'M51'!A98</f>
        <v>5.2</v>
      </c>
      <c r="B43" s="287" t="str">
        <f>'M51'!B98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'M51'!G98</f>
        <v>t x km</v>
      </c>
      <c r="F43" s="270">
        <f>'M51'!E102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91"/>
      <c r="D44" s="291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2636.25</v>
      </c>
      <c r="H48" s="4" t="e">
        <f>SUM(H19:H44)</f>
        <v>#REF!</v>
      </c>
      <c r="I48" s="290"/>
    </row>
    <row r="49" spans="6:9" x14ac:dyDescent="0.2">
      <c r="F49" s="4">
        <f>'M51'!E105</f>
        <v>2636.25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5:D35"/>
    <mergeCell ref="C42:D42"/>
    <mergeCell ref="C43:D43"/>
    <mergeCell ref="A45:H45"/>
    <mergeCell ref="A3:I3"/>
    <mergeCell ref="A15:I15"/>
    <mergeCell ref="C21:D21"/>
    <mergeCell ref="C32:D32"/>
    <mergeCell ref="C33:D33"/>
    <mergeCell ref="C34:D34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Planilha100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"&amp;'M52'!C15&amp;""</f>
        <v>LOGRADOURO: RUA AUGUSTO FERREIRA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"&amp;FIXED('M52'!C16)&amp;" m"</f>
        <v>COMPRIMENTO = 58,14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"&amp;FIXED('M52'!C17)&amp;"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'M52'!A19</f>
        <v>1.0</v>
      </c>
      <c r="B23" s="273" t="str">
        <f>'M52'!B19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'M52'!A20</f>
        <v>1.1</v>
      </c>
      <c r="B24" s="276" t="str">
        <f>'M52'!B20</f>
        <v>Locação de pavimentação</v>
      </c>
      <c r="C24" s="213" t="s">
        <v>14</v>
      </c>
      <c r="D24" s="213">
        <v>99064</v>
      </c>
      <c r="E24" s="277" t="str">
        <f>'M52'!G20</f>
        <v>m</v>
      </c>
      <c r="F24" s="278">
        <f>'M52'!B22</f>
        <v>58.14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'M52'!A25</f>
        <v>1.2</v>
      </c>
      <c r="B25" s="281" t="str">
        <f>'M52'!B25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'M52'!G25</f>
        <v>m²</v>
      </c>
      <c r="F25" s="278">
        <f>'M52'!D31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'M52'!A33</f>
        <v>2.0</v>
      </c>
      <c r="B27" s="273" t="str">
        <f>'M52'!B33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'M52'!A34</f>
        <v>2.1</v>
      </c>
      <c r="B28" s="284" t="str">
        <f>'M52'!B34</f>
        <v>Regularização de superfícies em terra c/ motoniveladora</v>
      </c>
      <c r="C28" s="213" t="s">
        <v>14</v>
      </c>
      <c r="D28" s="213">
        <v>100575</v>
      </c>
      <c r="E28" s="277" t="str">
        <f>'M52'!G34</f>
        <v>m²</v>
      </c>
      <c r="F28" s="278">
        <f>'M52'!D37</f>
        <v>406.98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'M52'!A39</f>
        <v>2.2</v>
      </c>
      <c r="B29" s="284" t="str">
        <f>'M52'!B39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'M52'!G39</f>
        <v>m²</v>
      </c>
      <c r="F29" s="278">
        <f>'M52'!D45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'M52'!A47</f>
        <v>3.0</v>
      </c>
      <c r="B31" s="273" t="str">
        <f>'M52'!B47</f>
        <v>PAVIMENTAÇÃO</v>
      </c>
      <c r="C31" s="212"/>
      <c r="D31" s="212"/>
      <c r="E31" s="277"/>
      <c r="F31" s="278"/>
      <c r="G31" s="279"/>
      <c r="H31" s="278"/>
      <c r="I31" s="271">
        <f>SUM(H32:H35)</f>
        <v>55731.840000000004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'M52'!A48</f>
        <v>3.1</v>
      </c>
      <c r="B32" s="284" t="str">
        <f>'M52'!B48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'M52'!G48</f>
        <v>m²</v>
      </c>
      <c r="F32" s="278">
        <f>'M52'!E51</f>
        <v>406.98</v>
      </c>
      <c r="G32" s="279">
        <f>Composições!$J$130</f>
        <v>134.32999999999998</v>
      </c>
      <c r="H32" s="278">
        <f>ROUND(F32*G32,2)</f>
        <v>54669.62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'M52'!A53</f>
        <v>3.2</v>
      </c>
      <c r="B33" s="284" t="str">
        <f>'M52'!B53:E53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'M52'!G53</f>
        <v>m²</v>
      </c>
      <c r="F33" s="278">
        <f>'M52'!E59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'M52'!A61</f>
        <v>2.2</v>
      </c>
      <c r="B34" s="281" t="str">
        <f>'M52'!B61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'M52'!G61</f>
        <v>m²</v>
      </c>
      <c r="F34" s="278">
        <f>'M52'!E64</f>
        <v>406.98</v>
      </c>
      <c r="G34" s="279">
        <f>Composições!$J$146</f>
        <v>2.61</v>
      </c>
      <c r="H34" s="278">
        <f>ROUND(F34*G34,2)</f>
        <v>1062.22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'M52'!A66</f>
        <v>3.4</v>
      </c>
      <c r="B35" s="281" t="str">
        <f>'M52'!B66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'M52'!G66</f>
        <v>m²</v>
      </c>
      <c r="F35" s="278">
        <f>'M52'!E72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'M52'!A74</f>
        <v>4.0</v>
      </c>
      <c r="B37" s="273" t="str">
        <f>'M52'!B74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'M52'!A75</f>
        <v>4.1</v>
      </c>
      <c r="B38" s="284" t="str">
        <f>'M52'!B75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'M52'!G75</f>
        <v>m</v>
      </c>
      <c r="F38" s="278">
        <f>'M52'!E84</f>
        <v>123.28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'M52'!A86</f>
        <v>4.2</v>
      </c>
      <c r="B39" s="284" t="str">
        <f>'M52'!B86</f>
        <v>Canaleta com meio-fio de concreto pré-moldado 12x15x30x100 cm</v>
      </c>
      <c r="C39" s="213" t="s">
        <v>101</v>
      </c>
      <c r="D39" s="213"/>
      <c r="E39" s="285" t="str">
        <f>'M52'!G86</f>
        <v>m</v>
      </c>
      <c r="F39" s="299">
        <f>'M52'!D89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'M52'!A91</f>
        <v>5.0</v>
      </c>
      <c r="B41" s="289" t="str">
        <f>'M52'!B91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'M52'!A92</f>
        <v>5.1</v>
      </c>
      <c r="B42" s="287" t="str">
        <f>'M52'!B92</f>
        <v>Transporte com caminhão basculante de 10 m³- rodovia pavimentada</v>
      </c>
      <c r="C42" s="464" t="e">
        <f>Composições!#REF!</f>
        <v>#REF!</v>
      </c>
      <c r="D42" s="464"/>
      <c r="E42" s="275" t="str">
        <f>'M52'!G92</f>
        <v>t x km</v>
      </c>
      <c r="F42" s="270">
        <f>'M52'!E96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'M52'!A98</f>
        <v>5.2</v>
      </c>
      <c r="B43" s="287" t="str">
        <f>'M52'!B98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'M52'!G98</f>
        <v>t x km</v>
      </c>
      <c r="F43" s="270">
        <f>'M52'!E102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1402.36</v>
      </c>
      <c r="H48" s="4" t="e">
        <f>SUM(H19:H44)</f>
        <v>#REF!</v>
      </c>
      <c r="I48" s="290"/>
    </row>
    <row r="49" spans="6:9" x14ac:dyDescent="0.2">
      <c r="F49" s="4">
        <f>'M52'!E105</f>
        <v>1402.3600000000001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Planilha102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"&amp;'M53'!C15&amp;""</f>
        <v>LOGRADOURO: RUA ANTÔNIO CARLOS DE BRITO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"&amp;FIXED('M53'!C16)&amp;" m"</f>
        <v>COMPRIMENTO = 282,00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"&amp;FIXED('M53'!C17)&amp;"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'M53'!A19</f>
        <v>1.0</v>
      </c>
      <c r="B23" s="273" t="str">
        <f>'M53'!B19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'M53'!A20</f>
        <v>1.1</v>
      </c>
      <c r="B24" s="276" t="str">
        <f>'M53'!B20</f>
        <v>Locação de pavimentação</v>
      </c>
      <c r="C24" s="213" t="s">
        <v>14</v>
      </c>
      <c r="D24" s="213">
        <v>99064</v>
      </c>
      <c r="E24" s="277" t="str">
        <f>'M53'!G20</f>
        <v>m</v>
      </c>
      <c r="F24" s="278">
        <f>'M53'!B22</f>
        <v>282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'M53'!A25</f>
        <v>1.2</v>
      </c>
      <c r="B25" s="281" t="str">
        <f>'M53'!B25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'M53'!G25</f>
        <v>m²</v>
      </c>
      <c r="F25" s="278">
        <f>'M53'!D31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'M53'!A33</f>
        <v>2.0</v>
      </c>
      <c r="B27" s="273" t="str">
        <f>'M53'!B33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'M53'!A34</f>
        <v>2.1</v>
      </c>
      <c r="B28" s="284" t="str">
        <f>'M53'!B34</f>
        <v>Regularização de superfícies em terra c/ motoniveladora</v>
      </c>
      <c r="C28" s="213" t="s">
        <v>14</v>
      </c>
      <c r="D28" s="213">
        <v>100575</v>
      </c>
      <c r="E28" s="277" t="str">
        <f>'M53'!G34</f>
        <v>m²</v>
      </c>
      <c r="F28" s="278">
        <f>'M53'!D37</f>
        <v>1974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'M53'!A39</f>
        <v>2.2</v>
      </c>
      <c r="B29" s="284" t="str">
        <f>'M53'!B39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'M53'!G39</f>
        <v>m²</v>
      </c>
      <c r="F29" s="278">
        <f>'M53'!D45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'M53'!A47</f>
        <v>3.0</v>
      </c>
      <c r="B31" s="273" t="str">
        <f>'M53'!B47</f>
        <v>PAVIMENTAÇÃO</v>
      </c>
      <c r="C31" s="212"/>
      <c r="D31" s="212"/>
      <c r="E31" s="277"/>
      <c r="F31" s="278"/>
      <c r="G31" s="279"/>
      <c r="H31" s="278"/>
      <c r="I31" s="271">
        <f>SUM(H32:H35)</f>
        <v>270319.56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'M53'!A48</f>
        <v>3.1</v>
      </c>
      <c r="B32" s="284" t="str">
        <f>'M53'!B48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'M53'!G48</f>
        <v>m²</v>
      </c>
      <c r="F32" s="278">
        <f>'M53'!E51</f>
        <v>1974</v>
      </c>
      <c r="G32" s="279">
        <f>Composições!$J$130</f>
        <v>134.32999999999998</v>
      </c>
      <c r="H32" s="278">
        <f>ROUND(F32*G32,2)</f>
        <v>265167.42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'M53'!A53</f>
        <v>3.2</v>
      </c>
      <c r="B33" s="284" t="str">
        <f>'M53'!B53:E53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'M53'!G53</f>
        <v>m²</v>
      </c>
      <c r="F33" s="278">
        <f>'M53'!E59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'M53'!A61</f>
        <v>3.2</v>
      </c>
      <c r="B34" s="281" t="str">
        <f>'M53'!B61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'M53'!G61</f>
        <v>m²</v>
      </c>
      <c r="F34" s="278">
        <f>'M53'!E64</f>
        <v>1974</v>
      </c>
      <c r="G34" s="279">
        <f>Composições!$J$146</f>
        <v>2.61</v>
      </c>
      <c r="H34" s="278">
        <f>ROUND(F34*G34,2)</f>
        <v>5152.1400000000003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'M53'!A66</f>
        <v>3.4</v>
      </c>
      <c r="B35" s="281" t="str">
        <f>'M53'!B66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'M53'!G66</f>
        <v>m²</v>
      </c>
      <c r="F35" s="278">
        <f>'M53'!E72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'M53'!A74</f>
        <v>4.0</v>
      </c>
      <c r="B37" s="273" t="str">
        <f>'M53'!B74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'M53'!A75</f>
        <v>4.1</v>
      </c>
      <c r="B38" s="284" t="str">
        <f>'M53'!B75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'M53'!G75</f>
        <v>m</v>
      </c>
      <c r="F38" s="278">
        <f>'M53'!E84</f>
        <v>571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'M53'!A86</f>
        <v>4.2</v>
      </c>
      <c r="B39" s="284" t="str">
        <f>'M53'!B86</f>
        <v>Canaleta com meio-fio de concreto pré-moldado 12x15x30x100 cm</v>
      </c>
      <c r="C39" s="213" t="s">
        <v>101</v>
      </c>
      <c r="D39" s="213"/>
      <c r="E39" s="285" t="str">
        <f>'M53'!G86</f>
        <v>m</v>
      </c>
      <c r="F39" s="299">
        <f>'M53'!D89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'M53'!A91</f>
        <v>5.0</v>
      </c>
      <c r="B41" s="289" t="str">
        <f>'M53'!B91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'M53'!A92</f>
        <v>5.1</v>
      </c>
      <c r="B42" s="287" t="str">
        <f>'M53'!B92</f>
        <v>Transporte com caminhão basculante de 10 m³- rodovia pavimentada</v>
      </c>
      <c r="C42" s="464" t="e">
        <f>Composições!#REF!</f>
        <v>#REF!</v>
      </c>
      <c r="D42" s="464"/>
      <c r="E42" s="275" t="str">
        <f>'M53'!G92</f>
        <v>t x km</v>
      </c>
      <c r="F42" s="270">
        <f>'M53'!E96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'M53'!A98</f>
        <v>5.2</v>
      </c>
      <c r="B43" s="287" t="str">
        <f>'M53'!B98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'M53'!G98</f>
        <v>t x km</v>
      </c>
      <c r="F43" s="270">
        <f>'M53'!E102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6775</v>
      </c>
      <c r="H48" s="4" t="e">
        <f>SUM(H19:H44)</f>
        <v>#REF!</v>
      </c>
      <c r="I48" s="290"/>
    </row>
    <row r="49" spans="6:9" x14ac:dyDescent="0.2">
      <c r="F49" s="4">
        <f>'M53'!E105</f>
        <v>6775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Planilha104">
    <tabColor theme="7" tint="0.59999389629810485"/>
  </sheetPr>
  <dimension ref="A1:N50"/>
  <sheetViews>
    <sheetView view="pageBreakPreview" topLeftCell="A2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"&amp;'M54'!C15&amp;""</f>
        <v>LOGRADOURO: RUA PROFESSORA MARIA DE LOURDES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"&amp;FIXED('M54'!C16)&amp;" m"</f>
        <v>COMPRIMENTO = 134,66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"&amp;FIXED('M54'!C17)&amp;"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'M54'!A19</f>
        <v>1.0</v>
      </c>
      <c r="B23" s="273" t="str">
        <f>'M54'!B19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'M54'!A20</f>
        <v>1.1</v>
      </c>
      <c r="B24" s="276" t="str">
        <f>'M54'!B20</f>
        <v>Locação de pavimentação</v>
      </c>
      <c r="C24" s="213" t="s">
        <v>14</v>
      </c>
      <c r="D24" s="213">
        <v>99064</v>
      </c>
      <c r="E24" s="277" t="str">
        <f>'M54'!G20</f>
        <v>m</v>
      </c>
      <c r="F24" s="278">
        <f>'M54'!B22</f>
        <v>134.66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'M54'!A25</f>
        <v>1.2</v>
      </c>
      <c r="B25" s="281" t="str">
        <f>'M54'!B25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'M54'!G25</f>
        <v>m²</v>
      </c>
      <c r="F25" s="278">
        <f>'M54'!D31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'M54'!A33</f>
        <v>2.0</v>
      </c>
      <c r="B27" s="273" t="str">
        <f>'M54'!B33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'M54'!A34</f>
        <v>2.1</v>
      </c>
      <c r="B28" s="295" t="str">
        <f>'M54'!B34</f>
        <v>Regularização de superfícies em terra c/ motoniveladora</v>
      </c>
      <c r="C28" s="213" t="s">
        <v>14</v>
      </c>
      <c r="D28" s="213">
        <v>100575</v>
      </c>
      <c r="E28" s="277" t="str">
        <f>'M54'!G34</f>
        <v>m²</v>
      </c>
      <c r="F28" s="278">
        <f>'M54'!D37</f>
        <v>942.62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'M54'!A39</f>
        <v>2.2</v>
      </c>
      <c r="B29" s="295" t="str">
        <f>'M54'!B39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'M54'!G39</f>
        <v>m²</v>
      </c>
      <c r="F29" s="278">
        <f>'M54'!D45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'M54'!A47</f>
        <v>3.0</v>
      </c>
      <c r="B31" s="273" t="str">
        <f>'M54'!B47</f>
        <v>PAVIMENTAÇÃO</v>
      </c>
      <c r="C31" s="212"/>
      <c r="D31" s="212"/>
      <c r="E31" s="277"/>
      <c r="F31" s="278"/>
      <c r="G31" s="279"/>
      <c r="H31" s="278"/>
      <c r="I31" s="271">
        <f>SUM(H32:H35)</f>
        <v>129082.38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'M54'!A48</f>
        <v>3.1</v>
      </c>
      <c r="B32" s="284" t="str">
        <f>'M54'!B48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'M54'!G48</f>
        <v>m²</v>
      </c>
      <c r="F32" s="278">
        <f>'M54'!E51</f>
        <v>942.62</v>
      </c>
      <c r="G32" s="279">
        <f>Composições!$J$130</f>
        <v>134.32999999999998</v>
      </c>
      <c r="H32" s="278">
        <f>ROUND(F32*G32,2)</f>
        <v>126622.14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'M54'!A53</f>
        <v>3.2</v>
      </c>
      <c r="B33" s="284" t="str">
        <f>'M54'!B53:E53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'M54'!G53</f>
        <v>m²</v>
      </c>
      <c r="F33" s="278">
        <f>'M54'!E59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'M54'!A61</f>
        <v>3.2</v>
      </c>
      <c r="B34" s="281" t="str">
        <f>'M54'!B61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'M54'!G61</f>
        <v>m²</v>
      </c>
      <c r="F34" s="278">
        <f>'M54'!E64</f>
        <v>942.62</v>
      </c>
      <c r="G34" s="279">
        <f>Composições!$J$146</f>
        <v>2.61</v>
      </c>
      <c r="H34" s="278">
        <f>ROUND(F34*G34,2)</f>
        <v>2460.2399999999998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'M54'!A66</f>
        <v>3.4</v>
      </c>
      <c r="B35" s="281" t="str">
        <f>'M54'!B66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'M54'!G66</f>
        <v>m²</v>
      </c>
      <c r="F35" s="278">
        <f>'M54'!E72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'M54'!A74</f>
        <v>4.0</v>
      </c>
      <c r="B37" s="273" t="str">
        <f>'M54'!B74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'M54'!A75</f>
        <v>4.1</v>
      </c>
      <c r="B38" s="284" t="str">
        <f>'M54'!B75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'M54'!G75</f>
        <v>m</v>
      </c>
      <c r="F38" s="278">
        <f>'M54'!E84</f>
        <v>269.32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'M54'!A86</f>
        <v>4.2</v>
      </c>
      <c r="B39" s="295" t="str">
        <f>'M54'!B86</f>
        <v>Canaleta com meio-fio de concreto pré-moldado 12x15x30x100 cm</v>
      </c>
      <c r="C39" s="213" t="s">
        <v>101</v>
      </c>
      <c r="D39" s="213"/>
      <c r="E39" s="285" t="str">
        <f>'M54'!G86</f>
        <v>m</v>
      </c>
      <c r="F39" s="299">
        <f>'M54'!D89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'M54'!A91</f>
        <v>5.0</v>
      </c>
      <c r="B41" s="289" t="str">
        <f>'M54'!B91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'M54'!A92</f>
        <v>5.1</v>
      </c>
      <c r="B42" s="287" t="str">
        <f>'M54'!B92</f>
        <v>Transporte com caminhão basculante de 10 m³- rodovia pavimentada</v>
      </c>
      <c r="C42" s="464" t="e">
        <f>Composições!#REF!</f>
        <v>#REF!</v>
      </c>
      <c r="D42" s="464"/>
      <c r="E42" s="275" t="str">
        <f>'M54'!G92</f>
        <v>t x km</v>
      </c>
      <c r="F42" s="270">
        <f>'M54'!E96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'M54'!A98</f>
        <v>5.2</v>
      </c>
      <c r="B43" s="287" t="str">
        <f>'M54'!B98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'M54'!G98</f>
        <v>t x km</v>
      </c>
      <c r="F43" s="270">
        <f>'M54'!E102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3231.84</v>
      </c>
      <c r="H48" s="4" t="e">
        <f>SUM(H19:H44)</f>
        <v>#REF!</v>
      </c>
      <c r="I48" s="290"/>
    </row>
    <row r="49" spans="6:9" x14ac:dyDescent="0.2">
      <c r="F49" s="4">
        <f>'M54'!E105</f>
        <v>3231.8399999999997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Planilha106">
    <tabColor theme="7" tint="0.59999389629810485"/>
  </sheetPr>
  <dimension ref="A1:N50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"&amp;'M55'!C15&amp;""</f>
        <v>LOGRADOURO: RUA ANTERO RESENDE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"&amp;FIXED('M55'!C16)&amp;" m"</f>
        <v>COMPRIMENTO = 176,58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"&amp;FIXED('M55'!C17)&amp;"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'M55'!A19</f>
        <v>1.0</v>
      </c>
      <c r="B23" s="273" t="str">
        <f>'M55'!B19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'M55'!A20</f>
        <v>1.1</v>
      </c>
      <c r="B24" s="276" t="str">
        <f>'M55'!B20</f>
        <v>Locação de pavimentação</v>
      </c>
      <c r="C24" s="213" t="s">
        <v>14</v>
      </c>
      <c r="D24" s="213">
        <v>99064</v>
      </c>
      <c r="E24" s="277" t="str">
        <f>'M55'!G20</f>
        <v>m</v>
      </c>
      <c r="F24" s="278">
        <f>'M55'!B22</f>
        <v>176.58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'M55'!A25</f>
        <v>1.2</v>
      </c>
      <c r="B25" s="281" t="str">
        <f>'M55'!B25</f>
        <v>Locação de pavimentação - cabeça de rua</v>
      </c>
      <c r="C25" s="213" t="s">
        <v>14</v>
      </c>
      <c r="D25" s="213">
        <v>99064</v>
      </c>
      <c r="E25" s="277" t="str">
        <f>'M55'!G25</f>
        <v>m</v>
      </c>
      <c r="F25" s="278">
        <f>'M55'!B27</f>
        <v>8.65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'M55'!A29</f>
        <v>2.0</v>
      </c>
      <c r="B27" s="273" t="str">
        <f>'M55'!B29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'M55'!A30</f>
        <v>2.1</v>
      </c>
      <c r="B28" s="295" t="str">
        <f>'M55'!B30</f>
        <v>Regularização de superfícies em terra c/ motoniveladora</v>
      </c>
      <c r="C28" s="213" t="s">
        <v>14</v>
      </c>
      <c r="D28" s="213">
        <v>100575</v>
      </c>
      <c r="E28" s="277" t="str">
        <f>'M55'!G30</f>
        <v>m²</v>
      </c>
      <c r="F28" s="278">
        <f>'M55'!D33</f>
        <v>1236.06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'M55'!A35</f>
        <v>2.2</v>
      </c>
      <c r="B29" s="295" t="str">
        <f>'M55'!B35</f>
        <v>Regularização de superfícies em terra c/ motoniveladora - cabeça de rua</v>
      </c>
      <c r="C29" s="213" t="s">
        <v>14</v>
      </c>
      <c r="D29" s="213">
        <v>100575</v>
      </c>
      <c r="E29" s="277" t="str">
        <f>'M55'!G35</f>
        <v>m²</v>
      </c>
      <c r="F29" s="278">
        <f>'M55'!D38</f>
        <v>60.55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'M55'!A40</f>
        <v>3.0</v>
      </c>
      <c r="B31" s="273" t="str">
        <f>'M55'!B40</f>
        <v>PAVIMENTAÇÃO</v>
      </c>
      <c r="C31" s="212"/>
      <c r="D31" s="212"/>
      <c r="E31" s="277"/>
      <c r="F31" s="278"/>
      <c r="G31" s="279"/>
      <c r="H31" s="278"/>
      <c r="I31" s="271">
        <f>SUM(H32:H35)</f>
        <v>177557.78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'M55'!A41</f>
        <v>3.1</v>
      </c>
      <c r="B32" s="284" t="str">
        <f>'M55'!B41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'M55'!G41</f>
        <v>m²</v>
      </c>
      <c r="F32" s="278">
        <f>'M55'!E44</f>
        <v>1236.06</v>
      </c>
      <c r="G32" s="279">
        <f>Composições!$J$130</f>
        <v>134.32999999999998</v>
      </c>
      <c r="H32" s="278">
        <f>ROUND(F32*G32,2)</f>
        <v>166039.94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'M55'!A46</f>
        <v>3.2</v>
      </c>
      <c r="B33" s="284" t="str">
        <f>'M55'!B46:E46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'M55'!G46</f>
        <v>m²</v>
      </c>
      <c r="F33" s="278">
        <f>'M55'!E49</f>
        <v>60.55</v>
      </c>
      <c r="G33" s="279">
        <f>Composições!$J$130</f>
        <v>134.32999999999998</v>
      </c>
      <c r="H33" s="278">
        <f>ROUND(F33*G33,2)</f>
        <v>8133.68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'M55'!A51</f>
        <v>3.3</v>
      </c>
      <c r="B34" s="281" t="str">
        <f>'M55'!B51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'M55'!G51</f>
        <v>m²</v>
      </c>
      <c r="F34" s="278">
        <f>'M55'!E54</f>
        <v>1236.06</v>
      </c>
      <c r="G34" s="279">
        <f>Composições!$J$146</f>
        <v>2.61</v>
      </c>
      <c r="H34" s="278">
        <f>ROUND(F34*G34,2)</f>
        <v>3226.12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'M55'!A56</f>
        <v>3.4</v>
      </c>
      <c r="B35" s="281" t="str">
        <f>'M55'!B56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'M55'!G56</f>
        <v>m²</v>
      </c>
      <c r="F35" s="278">
        <f>'M55'!E59</f>
        <v>60.55</v>
      </c>
      <c r="G35" s="279">
        <f>Composições!$J$146</f>
        <v>2.61</v>
      </c>
      <c r="H35" s="278">
        <f>ROUND(F35*G35,2)</f>
        <v>158.04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'M55'!A61</f>
        <v>4.0</v>
      </c>
      <c r="B37" s="273" t="str">
        <f>'M55'!B61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'M55'!A62</f>
        <v>4.1</v>
      </c>
      <c r="B38" s="284" t="str">
        <f>'M55'!B62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'M55'!G62</f>
        <v>m</v>
      </c>
      <c r="F38" s="278">
        <f>'M55'!E68</f>
        <v>370.32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'M55'!A70</f>
        <v>4.2</v>
      </c>
      <c r="B39" s="295" t="str">
        <f>'M55'!B70</f>
        <v>Canaleta com meio-fio de concreto pré-moldado 12x15x30x100 cm</v>
      </c>
      <c r="C39" s="213" t="s">
        <v>101</v>
      </c>
      <c r="D39" s="213"/>
      <c r="E39" s="285" t="str">
        <f>'M55'!G70</f>
        <v>m</v>
      </c>
      <c r="F39" s="299">
        <f>'M55'!D73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'M55'!A75</f>
        <v>5.0</v>
      </c>
      <c r="B41" s="289" t="str">
        <f>'M55'!B75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'M55'!A76</f>
        <v>5.1</v>
      </c>
      <c r="B42" s="287" t="str">
        <f>'M55'!B76</f>
        <v>Transporte com caminhão basculante de 10 m³- rodovia pavimentada</v>
      </c>
      <c r="C42" s="464" t="e">
        <f>Composições!#REF!</f>
        <v>#REF!</v>
      </c>
      <c r="D42" s="464"/>
      <c r="E42" s="275" t="str">
        <f>'M55'!G76</f>
        <v>t x km</v>
      </c>
      <c r="F42" s="270">
        <f>'M55'!E80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'M55'!A82</f>
        <v>5.2</v>
      </c>
      <c r="B43" s="287" t="str">
        <f>'M55'!B82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'M55'!G82</f>
        <v>t x km</v>
      </c>
      <c r="F43" s="270">
        <f>'M55'!E86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4445.38</v>
      </c>
      <c r="H48" s="4" t="e">
        <f>SUM(H19:H44)</f>
        <v>#REF!</v>
      </c>
      <c r="I48" s="290"/>
    </row>
    <row r="49" spans="6:9" x14ac:dyDescent="0.2">
      <c r="F49" s="4">
        <f>'M55'!E89</f>
        <v>4445.38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Planilha108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"&amp;'M56'!C15&amp;""</f>
        <v>LOGRADOURO: RUA IRMÃ TIMBÓ- TRECHO 01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"&amp;FIXED('M56'!C16)&amp;" m"</f>
        <v>COMPRIMENTO = 108,39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"&amp;FIXED('M56'!C17)&amp;"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'M56'!A19</f>
        <v>1.0</v>
      </c>
      <c r="B23" s="273" t="str">
        <f>'M56'!B19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'M56'!A20</f>
        <v>1.1</v>
      </c>
      <c r="B24" s="276" t="str">
        <f>'M56'!B20</f>
        <v>Locação de pavimentação</v>
      </c>
      <c r="C24" s="213" t="s">
        <v>14</v>
      </c>
      <c r="D24" s="213">
        <v>99064</v>
      </c>
      <c r="E24" s="277" t="str">
        <f>'M56'!G20</f>
        <v>m</v>
      </c>
      <c r="F24" s="278">
        <f>'M56'!B22</f>
        <v>108.39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'M56'!A25</f>
        <v>1.2</v>
      </c>
      <c r="B25" s="281" t="str">
        <f>'M56'!B25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'M56'!G25</f>
        <v>m²</v>
      </c>
      <c r="F25" s="278">
        <f>'M56'!D31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'M56'!A33</f>
        <v>2.0</v>
      </c>
      <c r="B27" s="273" t="str">
        <f>'M56'!B33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'M56'!A34</f>
        <v>2.1</v>
      </c>
      <c r="B28" s="295" t="str">
        <f>'M56'!B34</f>
        <v>Regularização de superfícies em terra c/ motoniveladora</v>
      </c>
      <c r="C28" s="213" t="s">
        <v>14</v>
      </c>
      <c r="D28" s="213">
        <v>100575</v>
      </c>
      <c r="E28" s="277" t="str">
        <f>'M56'!G34</f>
        <v>m²</v>
      </c>
      <c r="F28" s="278">
        <f>'M56'!D37</f>
        <v>758.73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'M56'!A39</f>
        <v>2.2</v>
      </c>
      <c r="B29" s="295" t="str">
        <f>'M56'!B39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'M56'!G39</f>
        <v>m²</v>
      </c>
      <c r="F29" s="278">
        <f>'M56'!D45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'M56'!A47</f>
        <v>3.0</v>
      </c>
      <c r="B31" s="273" t="str">
        <f>'M56'!B47</f>
        <v>PAVIMENTAÇÃO</v>
      </c>
      <c r="C31" s="212"/>
      <c r="D31" s="212"/>
      <c r="E31" s="277"/>
      <c r="F31" s="278"/>
      <c r="G31" s="279"/>
      <c r="H31" s="278"/>
      <c r="I31" s="271">
        <f>SUM(H32:H35)</f>
        <v>103900.48999999999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'M56'!A48</f>
        <v>3.1</v>
      </c>
      <c r="B32" s="284" t="str">
        <f>'M56'!B48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'M56'!G48</f>
        <v>m²</v>
      </c>
      <c r="F32" s="278">
        <f>'M56'!E51</f>
        <v>758.73</v>
      </c>
      <c r="G32" s="279">
        <f>Composições!$J$130</f>
        <v>134.32999999999998</v>
      </c>
      <c r="H32" s="278">
        <f>ROUND(F32*G32,2)</f>
        <v>101920.2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'M56'!A53</f>
        <v>3.2</v>
      </c>
      <c r="B33" s="284" t="str">
        <f>'M56'!B53:E53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'M56'!G53</f>
        <v>m²</v>
      </c>
      <c r="F33" s="278">
        <f>'M56'!E59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'M56'!A61</f>
        <v>3.2</v>
      </c>
      <c r="B34" s="281" t="str">
        <f>'M56'!B61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'M56'!G61</f>
        <v>m²</v>
      </c>
      <c r="F34" s="278">
        <f>'M56'!E64</f>
        <v>758.73</v>
      </c>
      <c r="G34" s="279">
        <f>Composições!$J$146</f>
        <v>2.61</v>
      </c>
      <c r="H34" s="278">
        <f>ROUND(F34*G34,2)</f>
        <v>1980.29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'M56'!A66</f>
        <v>3.4</v>
      </c>
      <c r="B35" s="281" t="str">
        <f>'M56'!B66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'M56'!G66</f>
        <v>m²</v>
      </c>
      <c r="F35" s="278">
        <f>'M56'!E72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'M56'!A74</f>
        <v>4.0</v>
      </c>
      <c r="B37" s="273" t="str">
        <f>'M56'!B74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'M56'!A75</f>
        <v>4.1</v>
      </c>
      <c r="B38" s="284" t="str">
        <f>'M56'!B75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'M56'!G75</f>
        <v>m</v>
      </c>
      <c r="F38" s="278">
        <f>'M56'!E84</f>
        <v>216.78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'M56'!A86</f>
        <v>4.2</v>
      </c>
      <c r="B39" s="295" t="str">
        <f>'M56'!B86</f>
        <v>Canaleta com meio-fio de concreto pré-moldado 12x15x30x100 cm</v>
      </c>
      <c r="C39" s="213" t="s">
        <v>101</v>
      </c>
      <c r="D39" s="213"/>
      <c r="E39" s="285" t="str">
        <f>'M56'!G86</f>
        <v>m</v>
      </c>
      <c r="F39" s="299">
        <f>'M56'!D89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'M56'!A91</f>
        <v>5.0</v>
      </c>
      <c r="B41" s="289" t="str">
        <f>'M56'!B91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'M56'!A92</f>
        <v>5.1</v>
      </c>
      <c r="B42" s="287" t="str">
        <f>'M56'!B92</f>
        <v>Transporte com caminhão basculante de 10 m³- rodovia pavimentada</v>
      </c>
      <c r="C42" s="464" t="e">
        <f>Composições!#REF!</f>
        <v>#REF!</v>
      </c>
      <c r="D42" s="464"/>
      <c r="E42" s="275" t="str">
        <f>'M56'!G92</f>
        <v>t x km</v>
      </c>
      <c r="F42" s="270">
        <f>'M56'!E96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'M56'!A98</f>
        <v>5.2</v>
      </c>
      <c r="B43" s="287" t="str">
        <f>'M56'!B98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'M56'!G98</f>
        <v>t x km</v>
      </c>
      <c r="F43" s="270">
        <f>'M56'!E102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2601.36</v>
      </c>
      <c r="H48" s="4" t="e">
        <f>SUM(H19:H44)</f>
        <v>#REF!</v>
      </c>
      <c r="I48" s="290"/>
    </row>
    <row r="49" spans="6:9" x14ac:dyDescent="0.2">
      <c r="F49" s="4">
        <f>'M56'!E105</f>
        <v>2601.36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Planilha153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"&amp;'M57'!C15&amp;""</f>
        <v>LOGRADOURO: RUA IRMÃ TIMBÓ-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"&amp;FIXED('M57'!C16)&amp;" m"</f>
        <v>COMPRIMENTO = 65,25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"&amp;FIXED('M57'!C17)&amp;"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'M57'!A19</f>
        <v>1.0</v>
      </c>
      <c r="B23" s="273" t="str">
        <f>'M57'!B19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'M57'!A20</f>
        <v>1.1</v>
      </c>
      <c r="B24" s="276" t="str">
        <f>'M57'!B20</f>
        <v>Locação de pavimentação</v>
      </c>
      <c r="C24" s="213" t="s">
        <v>14</v>
      </c>
      <c r="D24" s="213">
        <v>99064</v>
      </c>
      <c r="E24" s="277" t="str">
        <f>'M57'!G20</f>
        <v>m</v>
      </c>
      <c r="F24" s="278">
        <f>'M57'!B22</f>
        <v>65.25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'M57'!A25</f>
        <v>1.2</v>
      </c>
      <c r="B25" s="281" t="str">
        <f>'M57'!B25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'M57'!G25</f>
        <v>m²</v>
      </c>
      <c r="F25" s="278">
        <f>'M57'!D31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'M57'!A33</f>
        <v>2.0</v>
      </c>
      <c r="B27" s="273" t="str">
        <f>'M57'!B33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'M57'!A34</f>
        <v>2.1</v>
      </c>
      <c r="B28" s="295" t="str">
        <f>'M57'!B34</f>
        <v>Regularização de superfícies em terra c/ motoniveladora</v>
      </c>
      <c r="C28" s="213" t="s">
        <v>14</v>
      </c>
      <c r="D28" s="213">
        <v>100575</v>
      </c>
      <c r="E28" s="277" t="str">
        <f>'M57'!G34</f>
        <v>m²</v>
      </c>
      <c r="F28" s="278">
        <f>'M57'!D37</f>
        <v>456.75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'M57'!A39</f>
        <v>2.2</v>
      </c>
      <c r="B29" s="295" t="str">
        <f>'M57'!B39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'M57'!G39</f>
        <v>m²</v>
      </c>
      <c r="F29" s="278">
        <f>'M57'!D45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'M57'!A47</f>
        <v>3.0</v>
      </c>
      <c r="B31" s="273" t="str">
        <f>'M57'!B47</f>
        <v>PAVIMENTAÇÃO</v>
      </c>
      <c r="C31" s="212"/>
      <c r="D31" s="212"/>
      <c r="E31" s="277"/>
      <c r="F31" s="278"/>
      <c r="G31" s="279"/>
      <c r="H31" s="278"/>
      <c r="I31" s="271">
        <f>SUM(H32:H35)</f>
        <v>62547.350000000006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'M57'!A48</f>
        <v>3.1</v>
      </c>
      <c r="B32" s="284" t="str">
        <f>'M57'!B48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'M57'!G48</f>
        <v>m²</v>
      </c>
      <c r="F32" s="278">
        <f>'M57'!E51</f>
        <v>456.75</v>
      </c>
      <c r="G32" s="279">
        <f>Composições!$J$130</f>
        <v>134.32999999999998</v>
      </c>
      <c r="H32" s="278">
        <f>ROUND(F32*G32,2)</f>
        <v>61355.23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'M57'!A53</f>
        <v>3.2</v>
      </c>
      <c r="B33" s="284" t="str">
        <f>'M57'!B53:E53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'M57'!G53</f>
        <v>m²</v>
      </c>
      <c r="F33" s="278">
        <f>'M57'!E59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'M57'!A61</f>
        <v>3.2</v>
      </c>
      <c r="B34" s="281" t="str">
        <f>'M57'!B61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'M57'!G61</f>
        <v>m²</v>
      </c>
      <c r="F34" s="278">
        <f>'M57'!E64</f>
        <v>456.75</v>
      </c>
      <c r="G34" s="279">
        <f>Composições!$J$146</f>
        <v>2.61</v>
      </c>
      <c r="H34" s="278">
        <f>ROUND(F34*G34,2)</f>
        <v>1192.1199999999999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'M57'!A66</f>
        <v>3.4</v>
      </c>
      <c r="B35" s="281" t="str">
        <f>'M57'!B66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'M57'!G66</f>
        <v>m²</v>
      </c>
      <c r="F35" s="278">
        <f>'M57'!E72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'M57'!A74</f>
        <v>4.0</v>
      </c>
      <c r="B37" s="273" t="str">
        <f>'M57'!B74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'M57'!A75</f>
        <v>4.1</v>
      </c>
      <c r="B38" s="284" t="str">
        <f>'M57'!B75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'M57'!G75</f>
        <v>m</v>
      </c>
      <c r="F38" s="278">
        <f>'M57'!E84</f>
        <v>130.5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'M57'!A86</f>
        <v>4.2</v>
      </c>
      <c r="B39" s="295" t="str">
        <f>'M57'!B86</f>
        <v>Canaleta com meio-fio de concreto pré-moldado 12x15x30x100 cm</v>
      </c>
      <c r="C39" s="213" t="s">
        <v>101</v>
      </c>
      <c r="D39" s="213"/>
      <c r="E39" s="285" t="str">
        <f>'M57'!G86</f>
        <v>m</v>
      </c>
      <c r="F39" s="299">
        <f>'M57'!D89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'M57'!A91</f>
        <v>5.0</v>
      </c>
      <c r="B41" s="289" t="str">
        <f>'M57'!B91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'M57'!A92</f>
        <v>5.1</v>
      </c>
      <c r="B42" s="287" t="str">
        <f>'M57'!B92</f>
        <v>Transporte com caminhão basculante de 10 m³- rodovia pavimentada</v>
      </c>
      <c r="C42" s="464" t="e">
        <f>Composições!#REF!</f>
        <v>#REF!</v>
      </c>
      <c r="D42" s="464"/>
      <c r="E42" s="275" t="str">
        <f>'M57'!G92</f>
        <v>t x km</v>
      </c>
      <c r="F42" s="270">
        <f>'M57'!E96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'M57'!A98</f>
        <v>5.2</v>
      </c>
      <c r="B43" s="287" t="str">
        <f>'M57'!B98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'M57'!G98</f>
        <v>t x km</v>
      </c>
      <c r="F43" s="270">
        <f>'M57'!E102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1566</v>
      </c>
      <c r="H48" s="4" t="e">
        <f>SUM(H19:H44)</f>
        <v>#REF!</v>
      </c>
      <c r="I48" s="290"/>
    </row>
    <row r="49" spans="6:9" x14ac:dyDescent="0.2">
      <c r="F49" s="4">
        <f>'M57'!E105</f>
        <v>1566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3:D33"/>
    <mergeCell ref="A1:I3"/>
    <mergeCell ref="A15:I15"/>
    <mergeCell ref="C21:D21"/>
    <mergeCell ref="C25:D25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Planilha110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"&amp;'M58'!C15&amp;""</f>
        <v>LOGRADOURO: RUA PROJETADA 134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"&amp;FIXED('M58'!C16)&amp;" m"</f>
        <v>COMPRIMENTO = 179,64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"&amp;FIXED('M58'!C17)&amp;" m"</f>
        <v>LARGURA DA RUA = 5,00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'M58'!A19</f>
        <v>1.0</v>
      </c>
      <c r="B23" s="273" t="str">
        <f>'M58'!B19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'M58'!A20</f>
        <v>1.1</v>
      </c>
      <c r="B24" s="276" t="str">
        <f>'M58'!B20</f>
        <v>Locação de pavimentação</v>
      </c>
      <c r="C24" s="213" t="s">
        <v>14</v>
      </c>
      <c r="D24" s="213">
        <v>99064</v>
      </c>
      <c r="E24" s="277" t="str">
        <f>'M58'!G20</f>
        <v>m</v>
      </c>
      <c r="F24" s="278">
        <f>'M58'!B22</f>
        <v>179.64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'M58'!A25</f>
        <v>1.2</v>
      </c>
      <c r="B25" s="281" t="str">
        <f>'M58'!B25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'M58'!G25</f>
        <v>m²</v>
      </c>
      <c r="F25" s="278">
        <f>'M58'!D31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'M58'!A33</f>
        <v>2.0</v>
      </c>
      <c r="B27" s="273" t="str">
        <f>'M58'!B33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'M58'!A34</f>
        <v>2.1</v>
      </c>
      <c r="B28" s="295" t="str">
        <f>'M58'!B34</f>
        <v>Regularização de superfícies em terra c/ motoniveladora</v>
      </c>
      <c r="C28" s="213" t="s">
        <v>14</v>
      </c>
      <c r="D28" s="213">
        <v>100575</v>
      </c>
      <c r="E28" s="277" t="str">
        <f>'M58'!G34</f>
        <v>m²</v>
      </c>
      <c r="F28" s="278">
        <f>'M58'!D37</f>
        <v>898.2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'M58'!A39</f>
        <v>2.2</v>
      </c>
      <c r="B29" s="295" t="str">
        <f>'M58'!B39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'M58'!G39</f>
        <v>m²</v>
      </c>
      <c r="F29" s="278">
        <f>'M58'!D45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'M58'!A47</f>
        <v>3.0</v>
      </c>
      <c r="B31" s="273" t="str">
        <f>'M58'!B47</f>
        <v>PAVIMENTAÇÃO</v>
      </c>
      <c r="C31" s="212"/>
      <c r="D31" s="212"/>
      <c r="E31" s="277"/>
      <c r="F31" s="278"/>
      <c r="G31" s="279"/>
      <c r="H31" s="278"/>
      <c r="I31" s="271">
        <f>SUM(H32:H35)</f>
        <v>122999.51000000001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'M58'!A48</f>
        <v>3.1</v>
      </c>
      <c r="B32" s="284" t="str">
        <f>'M58'!B48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'M58'!G48</f>
        <v>m²</v>
      </c>
      <c r="F32" s="278">
        <f>'M58'!E51</f>
        <v>898.2</v>
      </c>
      <c r="G32" s="279">
        <f>Composições!$J$130</f>
        <v>134.32999999999998</v>
      </c>
      <c r="H32" s="278">
        <f>ROUND(F32*G32,2)</f>
        <v>120655.21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'M58'!A53</f>
        <v>3.2</v>
      </c>
      <c r="B33" s="284" t="str">
        <f>'M58'!B53:E53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'M58'!G53</f>
        <v>m²</v>
      </c>
      <c r="F33" s="278">
        <f>'M58'!E59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'M58'!A61</f>
        <v>3.2</v>
      </c>
      <c r="B34" s="281" t="str">
        <f>'M58'!B61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'M58'!G61</f>
        <v>m²</v>
      </c>
      <c r="F34" s="278">
        <f>'M58'!E64</f>
        <v>898.2</v>
      </c>
      <c r="G34" s="279">
        <f>Composições!$J$146</f>
        <v>2.61</v>
      </c>
      <c r="H34" s="278">
        <f>ROUND(F34*G34,2)</f>
        <v>2344.3000000000002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'M58'!A66</f>
        <v>3.4</v>
      </c>
      <c r="B35" s="281" t="str">
        <f>'M58'!B66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'M58'!G66</f>
        <v>m²</v>
      </c>
      <c r="F35" s="278">
        <f>'M58'!E72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'M58'!A74</f>
        <v>4.0</v>
      </c>
      <c r="B37" s="273" t="str">
        <f>'M58'!B74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'M58'!A75</f>
        <v>4.1</v>
      </c>
      <c r="B38" s="284" t="str">
        <f>'M58'!B75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'M58'!G75</f>
        <v>m</v>
      </c>
      <c r="F38" s="278">
        <f>'M58'!E84</f>
        <v>359.28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'M58'!A86</f>
        <v>4.2</v>
      </c>
      <c r="B39" s="295" t="str">
        <f>'M58'!B86</f>
        <v>Canaleta com meio-fio de concreto pré-moldado 12x15x30x100 cm</v>
      </c>
      <c r="C39" s="213" t="s">
        <v>101</v>
      </c>
      <c r="D39" s="213"/>
      <c r="E39" s="285" t="str">
        <f>'M58'!G86</f>
        <v>m</v>
      </c>
      <c r="F39" s="299">
        <f>'M58'!D89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'M58'!A91</f>
        <v>5.0</v>
      </c>
      <c r="B41" s="289" t="str">
        <f>'M58'!B91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'M58'!A92</f>
        <v>5.1</v>
      </c>
      <c r="B42" s="287" t="str">
        <f>'M58'!B92</f>
        <v>Transporte com caminhão basculante de 10 m³- rodovia pavimentada</v>
      </c>
      <c r="C42" s="464" t="e">
        <f>Composições!#REF!</f>
        <v>#REF!</v>
      </c>
      <c r="D42" s="464"/>
      <c r="E42" s="275" t="str">
        <f>'M58'!G92</f>
        <v>t x km</v>
      </c>
      <c r="F42" s="270">
        <f>'M58'!E96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'M58'!A98</f>
        <v>5.2</v>
      </c>
      <c r="B43" s="287" t="str">
        <f>'M58'!B98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'M58'!G98</f>
        <v>t x km</v>
      </c>
      <c r="F43" s="270">
        <f>'M58'!E102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3233.5200000000004</v>
      </c>
      <c r="H48" s="4" t="e">
        <f>SUM(H19:H44)</f>
        <v>#REF!</v>
      </c>
      <c r="I48" s="290"/>
    </row>
    <row r="49" spans="6:9" x14ac:dyDescent="0.2">
      <c r="F49" s="4">
        <f>'M58'!E105</f>
        <v>3233.52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Planilha112">
    <tabColor theme="7" tint="0.59999389629810485"/>
  </sheetPr>
  <dimension ref="A1:N50"/>
  <sheetViews>
    <sheetView view="pageBreakPreview" topLeftCell="A26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"&amp;'M59'!C15&amp;""</f>
        <v>LOGRADOURO: RUA OTAVIO DE MORAES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"&amp;FIXED('M59'!C16)&amp;" m"</f>
        <v>COMPRIMENTO = 220,49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"&amp;FIXED('M59'!C17)&amp;" m"</f>
        <v>LARGURA DA RUA = 5,00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'M59'!A19</f>
        <v>1.0</v>
      </c>
      <c r="B23" s="273" t="str">
        <f>'M59'!B19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'M59'!A20</f>
        <v>1.1</v>
      </c>
      <c r="B24" s="276" t="str">
        <f>'M59'!B20</f>
        <v>Locação de pavimentação</v>
      </c>
      <c r="C24" s="213" t="s">
        <v>14</v>
      </c>
      <c r="D24" s="213">
        <v>99064</v>
      </c>
      <c r="E24" s="277" t="str">
        <f>'M59'!G20</f>
        <v>m</v>
      </c>
      <c r="F24" s="278">
        <f>'M59'!B22</f>
        <v>220.49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'M59'!A25</f>
        <v>1.2</v>
      </c>
      <c r="B25" s="281" t="str">
        <f>'M59'!B25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'M59'!G25</f>
        <v>m²</v>
      </c>
      <c r="F25" s="278">
        <f>'M59'!D31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'M59'!A33</f>
        <v>2.0</v>
      </c>
      <c r="B27" s="273" t="str">
        <f>'M59'!B33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'M59'!A34</f>
        <v>2.1</v>
      </c>
      <c r="B28" s="295" t="str">
        <f>'M59'!B34</f>
        <v>Regularização de superfícies em terra c/ motoniveladora</v>
      </c>
      <c r="C28" s="213" t="s">
        <v>14</v>
      </c>
      <c r="D28" s="213">
        <v>100575</v>
      </c>
      <c r="E28" s="277" t="str">
        <f>'M59'!G34</f>
        <v>m²</v>
      </c>
      <c r="F28" s="278">
        <f>'M59'!D37</f>
        <v>1102.45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'M59'!A39</f>
        <v>2.2</v>
      </c>
      <c r="B29" s="295" t="str">
        <f>'M59'!B39</f>
        <v>Regularização de superfícies em terra c/ motoniveladora - cabeça de rua</v>
      </c>
      <c r="C29" s="213" t="s">
        <v>14</v>
      </c>
      <c r="D29" s="213">
        <v>100575</v>
      </c>
      <c r="E29" s="277" t="str">
        <f>'M59'!G39</f>
        <v>m²</v>
      </c>
      <c r="F29" s="278">
        <f>'M59'!D45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'M59'!A47</f>
        <v>3.0</v>
      </c>
      <c r="B31" s="273" t="str">
        <f>'M59'!B47</f>
        <v>PAVIMENTAÇÃO</v>
      </c>
      <c r="C31" s="212"/>
      <c r="D31" s="212"/>
      <c r="E31" s="277"/>
      <c r="F31" s="278"/>
      <c r="G31" s="279"/>
      <c r="H31" s="278"/>
      <c r="I31" s="271">
        <f>SUM(H32:H35)</f>
        <v>150969.5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'M59'!A48</f>
        <v>3.1</v>
      </c>
      <c r="B32" s="284" t="str">
        <f>'M59'!B48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'M59'!G48</f>
        <v>m²</v>
      </c>
      <c r="F32" s="278">
        <f>'M59'!E51</f>
        <v>1102.45</v>
      </c>
      <c r="G32" s="279">
        <f>Composições!$J$130</f>
        <v>134.32999999999998</v>
      </c>
      <c r="H32" s="278">
        <f>ROUND(F32*G32,2)</f>
        <v>148092.10999999999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'M59'!A53</f>
        <v>3.2</v>
      </c>
      <c r="B33" s="284" t="str">
        <f>'M59'!B53:E53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'M59'!G53</f>
        <v>m²</v>
      </c>
      <c r="F33" s="278">
        <f>'M59'!E59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'M59'!A61</f>
        <v>3.2</v>
      </c>
      <c r="B34" s="281" t="str">
        <f>'M59'!B61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'M59'!G61</f>
        <v>m²</v>
      </c>
      <c r="F34" s="278">
        <f>'M59'!E64</f>
        <v>1102.45</v>
      </c>
      <c r="G34" s="279">
        <f>Composições!$J$146</f>
        <v>2.61</v>
      </c>
      <c r="H34" s="278">
        <f>ROUND(F34*G34,2)</f>
        <v>2877.39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'M59'!A66</f>
        <v>3.4</v>
      </c>
      <c r="B35" s="281" t="str">
        <f>'M59'!B66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'M59'!G66</f>
        <v>m²</v>
      </c>
      <c r="F35" s="278">
        <f>'M59'!E72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'M59'!A74</f>
        <v>4.0</v>
      </c>
      <c r="B37" s="273" t="str">
        <f>'M59'!B74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'M59'!A75</f>
        <v>4.1</v>
      </c>
      <c r="B38" s="284" t="str">
        <f>'M59'!B75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'M59'!G75</f>
        <v>m</v>
      </c>
      <c r="F38" s="278">
        <f>'M59'!E84</f>
        <v>440.98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'M59'!A86</f>
        <v>4.2</v>
      </c>
      <c r="B39" s="295" t="str">
        <f>'M59'!B86</f>
        <v>Canaleta com meio-fio de concreto pré-moldado 12x15x30x100 cm</v>
      </c>
      <c r="C39" s="213" t="s">
        <v>101</v>
      </c>
      <c r="D39" s="213"/>
      <c r="E39" s="285" t="str">
        <f>'M59'!G86</f>
        <v>m</v>
      </c>
      <c r="F39" s="299">
        <f>'M59'!D89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'M59'!A91</f>
        <v>5.0</v>
      </c>
      <c r="B41" s="289" t="str">
        <f>'M59'!B91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'M59'!A92</f>
        <v>5.1</v>
      </c>
      <c r="B42" s="287" t="str">
        <f>'M59'!B92</f>
        <v>Transporte com caminhão basculante de 10 m³- rodovia pavimentada</v>
      </c>
      <c r="C42" s="464" t="e">
        <f>Composições!#REF!</f>
        <v>#REF!</v>
      </c>
      <c r="D42" s="464"/>
      <c r="E42" s="275" t="str">
        <f>'M59'!G92</f>
        <v>t x km</v>
      </c>
      <c r="F42" s="270">
        <f>'M59'!E96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'M59'!A98</f>
        <v>5.2</v>
      </c>
      <c r="B43" s="287" t="str">
        <f>'M59'!B98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'M59'!G98</f>
        <v>t x km</v>
      </c>
      <c r="F43" s="270">
        <f>'M59'!E102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3968.82</v>
      </c>
      <c r="H48" s="4" t="e">
        <f>SUM(H19:H44)</f>
        <v>#REF!</v>
      </c>
      <c r="I48" s="290"/>
    </row>
    <row r="49" spans="6:9" x14ac:dyDescent="0.2">
      <c r="F49" s="4">
        <f>'M59'!E105</f>
        <v>3968.8199999999997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Planilha114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"&amp;'M60'!C15&amp;""</f>
        <v>LOGRADOURO: RUA ANTÔNIO CARLOS DO NASCIMENTO- TRECHO 01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"&amp;FIXED('M60'!C16)&amp;" m"</f>
        <v>COMPRIMENTO = 146,11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"&amp;FIXED('M60'!C17)&amp;"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'M60'!A19</f>
        <v>1.0</v>
      </c>
      <c r="B23" s="273" t="str">
        <f>'M60'!B19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'M60'!A20</f>
        <v>1.1</v>
      </c>
      <c r="B24" s="276" t="str">
        <f>'M60'!B20</f>
        <v>Locação de pavimentação</v>
      </c>
      <c r="C24" s="213" t="s">
        <v>14</v>
      </c>
      <c r="D24" s="213">
        <v>99064</v>
      </c>
      <c r="E24" s="277" t="str">
        <f>'M60'!G20</f>
        <v>m</v>
      </c>
      <c r="F24" s="278">
        <f>'M60'!B22</f>
        <v>146.11000000000001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'M60'!A25</f>
        <v>1.2</v>
      </c>
      <c r="B25" s="281" t="str">
        <f>'M60'!B25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'M60'!G25</f>
        <v>m²</v>
      </c>
      <c r="F25" s="278">
        <f>'M60'!D31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'M60'!A33</f>
        <v>2.0</v>
      </c>
      <c r="B27" s="273" t="str">
        <f>'M60'!B33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'M60'!A34</f>
        <v>2.1</v>
      </c>
      <c r="B28" s="295" t="str">
        <f>'M60'!B34</f>
        <v>Regularização de superfícies em terra c/ motoniveladora</v>
      </c>
      <c r="C28" s="213" t="s">
        <v>14</v>
      </c>
      <c r="D28" s="213">
        <v>100575</v>
      </c>
      <c r="E28" s="277" t="str">
        <f>'M60'!G34</f>
        <v>m²</v>
      </c>
      <c r="F28" s="278">
        <f>'M60'!D37</f>
        <v>876.66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'M60'!A39</f>
        <v>2.2</v>
      </c>
      <c r="B29" s="295" t="str">
        <f>'M60'!B39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'M60'!G39</f>
        <v>m²</v>
      </c>
      <c r="F29" s="278">
        <f>'M60'!D45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'M60'!A47</f>
        <v>3.0</v>
      </c>
      <c r="B31" s="273" t="str">
        <f>'M60'!B47</f>
        <v>PAVIMENTAÇÃO</v>
      </c>
      <c r="C31" s="212"/>
      <c r="D31" s="212"/>
      <c r="E31" s="277"/>
      <c r="F31" s="278"/>
      <c r="G31" s="279"/>
      <c r="H31" s="278"/>
      <c r="I31" s="271">
        <f>SUM(H32:H35)</f>
        <v>120049.82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'M60'!A48</f>
        <v>3.1</v>
      </c>
      <c r="B32" s="284" t="str">
        <f>'M60'!B48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'M60'!G48</f>
        <v>m²</v>
      </c>
      <c r="F32" s="278">
        <f>'M60'!E51</f>
        <v>876.66</v>
      </c>
      <c r="G32" s="279">
        <f>Composições!$J$130</f>
        <v>134.32999999999998</v>
      </c>
      <c r="H32" s="278">
        <f>ROUND(F32*G32,2)</f>
        <v>117761.74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'M60'!A53</f>
        <v>3.2</v>
      </c>
      <c r="B33" s="284" t="str">
        <f>'M60'!B53:E53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'M60'!G53</f>
        <v>m²</v>
      </c>
      <c r="F33" s="278">
        <f>'M60'!E59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'M60'!A61</f>
        <v>3.2</v>
      </c>
      <c r="B34" s="281" t="str">
        <f>'M60'!B61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'M60'!G61</f>
        <v>m²</v>
      </c>
      <c r="F34" s="278">
        <f>'M60'!E64</f>
        <v>876.66</v>
      </c>
      <c r="G34" s="279">
        <f>Composições!$J$146</f>
        <v>2.61</v>
      </c>
      <c r="H34" s="278">
        <f>ROUND(F34*G34,2)</f>
        <v>2288.08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'M60'!A66</f>
        <v>3.4</v>
      </c>
      <c r="B35" s="281" t="str">
        <f>'M60'!B66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'M60'!G66</f>
        <v>m²</v>
      </c>
      <c r="F35" s="278">
        <f>'M60'!E72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'M60'!A74</f>
        <v>4.0</v>
      </c>
      <c r="B37" s="273" t="str">
        <f>'M60'!B74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'M60'!A75</f>
        <v>4.1</v>
      </c>
      <c r="B38" s="284" t="str">
        <f>'M60'!B75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'M60'!G75</f>
        <v>m</v>
      </c>
      <c r="F38" s="278">
        <f>'M60'!E84</f>
        <v>292.22000000000003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'M60'!A86</f>
        <v>4.2</v>
      </c>
      <c r="B39" s="295" t="str">
        <f>'M60'!B86</f>
        <v>Canaleta com meio-fio de concreto pré-moldado 12x15x30x100 cm</v>
      </c>
      <c r="C39" s="213" t="s">
        <v>101</v>
      </c>
      <c r="D39" s="213"/>
      <c r="E39" s="285" t="str">
        <f>'M60'!G86</f>
        <v>m</v>
      </c>
      <c r="F39" s="299">
        <f>'M60'!D89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'M60'!A91</f>
        <v>5.0</v>
      </c>
      <c r="B41" s="289" t="str">
        <f>'M60'!B91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'M60'!A92</f>
        <v>5.1</v>
      </c>
      <c r="B42" s="287" t="str">
        <f>'M60'!B92</f>
        <v>Transporte com caminhão basculante de 10 m³- rodovia pavimentada</v>
      </c>
      <c r="C42" s="464" t="e">
        <f>Composições!#REF!</f>
        <v>#REF!</v>
      </c>
      <c r="D42" s="464"/>
      <c r="E42" s="275" t="str">
        <f>'M60'!G92</f>
        <v>t x km</v>
      </c>
      <c r="F42" s="270">
        <f>'M60'!E96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'M60'!A98</f>
        <v>5.2</v>
      </c>
      <c r="B43" s="287" t="str">
        <f>'M60'!B98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'M60'!G98</f>
        <v>t x km</v>
      </c>
      <c r="F43" s="270">
        <f>'M60'!E102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3068.3099999999995</v>
      </c>
      <c r="H48" s="4" t="e">
        <f>SUM(H19:H44)</f>
        <v>#REF!</v>
      </c>
      <c r="I48" s="290"/>
    </row>
    <row r="49" spans="6:9" x14ac:dyDescent="0.2">
      <c r="F49" s="4">
        <f>'M60'!E105</f>
        <v>3068.31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Planilha155">
    <tabColor theme="7" tint="0.59999389629810485"/>
  </sheetPr>
  <dimension ref="A1:N50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"&amp;'M61'!C15&amp;""</f>
        <v>LOGRADOURO: RUA ANTÔNIO CARLOS DO NASCIMENTO-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"&amp;FIXED('M61'!C16)&amp;" m"</f>
        <v>COMPRIMENTO = 66,38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"&amp;FIXED('M61'!C17)&amp;"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'M61'!A19</f>
        <v>1.0</v>
      </c>
      <c r="B23" s="273" t="str">
        <f>'M61'!B19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'M61'!A20</f>
        <v>1.1</v>
      </c>
      <c r="B24" s="276" t="str">
        <f>'M61'!B20</f>
        <v>Locação de pavimentação</v>
      </c>
      <c r="C24" s="213" t="s">
        <v>14</v>
      </c>
      <c r="D24" s="213">
        <v>99064</v>
      </c>
      <c r="E24" s="277" t="str">
        <f>'M61'!G20</f>
        <v>m</v>
      </c>
      <c r="F24" s="278">
        <f>'M61'!B22</f>
        <v>66.38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'M61'!A25</f>
        <v>1.2</v>
      </c>
      <c r="B25" s="281" t="str">
        <f>'M61'!B25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'M61'!G25</f>
        <v>m²</v>
      </c>
      <c r="F25" s="278">
        <f>'M61'!D31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'M61'!A33</f>
        <v>2.0</v>
      </c>
      <c r="B27" s="273" t="str">
        <f>'M61'!B33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'M61'!A34</f>
        <v>2.1</v>
      </c>
      <c r="B28" s="295" t="str">
        <f>'M61'!B34</f>
        <v>Regularização de superfícies em terra c/ motoniveladora</v>
      </c>
      <c r="C28" s="213" t="s">
        <v>14</v>
      </c>
      <c r="D28" s="213">
        <v>100575</v>
      </c>
      <c r="E28" s="277" t="str">
        <f>'M61'!G34</f>
        <v>m²</v>
      </c>
      <c r="F28" s="278">
        <f>'M61'!D37</f>
        <v>398.28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'M61'!A39</f>
        <v>2.2</v>
      </c>
      <c r="B29" s="295" t="str">
        <f>'M61'!B39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'M61'!G39</f>
        <v>m²</v>
      </c>
      <c r="F29" s="278">
        <f>'M61'!D45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'M61'!A47</f>
        <v>3.0</v>
      </c>
      <c r="B31" s="273" t="str">
        <f>'M61'!B47</f>
        <v>PAVIMENTAÇÃO</v>
      </c>
      <c r="C31" s="212"/>
      <c r="D31" s="212"/>
      <c r="E31" s="277"/>
      <c r="F31" s="278"/>
      <c r="G31" s="279"/>
      <c r="H31" s="278"/>
      <c r="I31" s="271">
        <f>SUM(H32:H35)</f>
        <v>54540.46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'M61'!A48</f>
        <v>3.1</v>
      </c>
      <c r="B32" s="284" t="str">
        <f>'M61'!B48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'M61'!G48</f>
        <v>m²</v>
      </c>
      <c r="F32" s="278">
        <f>'M61'!E51</f>
        <v>398.28</v>
      </c>
      <c r="G32" s="279">
        <f>Composições!$J$130</f>
        <v>134.32999999999998</v>
      </c>
      <c r="H32" s="278">
        <f>ROUND(F32*G32,2)</f>
        <v>53500.95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'M61'!A53</f>
        <v>3.2</v>
      </c>
      <c r="B33" s="284" t="str">
        <f>'M61'!B53:E53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'M61'!G53</f>
        <v>m²</v>
      </c>
      <c r="F33" s="278">
        <f>'M61'!E59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'M61'!A61</f>
        <v>3.2</v>
      </c>
      <c r="B34" s="281" t="str">
        <f>'M61'!B61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'M61'!G61</f>
        <v>m²</v>
      </c>
      <c r="F34" s="278">
        <f>'M61'!E64</f>
        <v>398.28</v>
      </c>
      <c r="G34" s="279">
        <f>Composições!$J$146</f>
        <v>2.61</v>
      </c>
      <c r="H34" s="278">
        <f>ROUND(F34*G34,2)</f>
        <v>1039.51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'M61'!A66</f>
        <v>3.4</v>
      </c>
      <c r="B35" s="281" t="str">
        <f>'M61'!B66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'M61'!G66</f>
        <v>m²</v>
      </c>
      <c r="F35" s="278">
        <f>'M61'!E72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'M61'!A74</f>
        <v>4.0</v>
      </c>
      <c r="B37" s="273" t="str">
        <f>'M61'!B74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'M61'!A75</f>
        <v>4.1</v>
      </c>
      <c r="B38" s="284" t="str">
        <f>'M61'!B75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'M61'!G75</f>
        <v>m</v>
      </c>
      <c r="F38" s="278">
        <f>'M61'!E84</f>
        <v>138.76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'M61'!A86</f>
        <v>4.2</v>
      </c>
      <c r="B39" s="295" t="str">
        <f>'M61'!B86</f>
        <v>Canaleta com meio-fio de concreto pré-moldado 12x15x30x100 cm</v>
      </c>
      <c r="C39" s="213" t="s">
        <v>101</v>
      </c>
      <c r="D39" s="213"/>
      <c r="E39" s="285" t="str">
        <f>'M61'!G86</f>
        <v>m</v>
      </c>
      <c r="F39" s="299">
        <f>'M61'!D89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'M61'!A91</f>
        <v>5.0</v>
      </c>
      <c r="B41" s="289" t="str">
        <f>'M61'!B91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'M61'!A92</f>
        <v>5.1</v>
      </c>
      <c r="B42" s="287" t="str">
        <f>'M61'!B92</f>
        <v>Transporte com caminhão basculante de 10 m³- rodovia pavimentada</v>
      </c>
      <c r="C42" s="464" t="e">
        <f>Composições!#REF!</f>
        <v>#REF!</v>
      </c>
      <c r="D42" s="464"/>
      <c r="E42" s="275" t="str">
        <f>'M61'!G92</f>
        <v>t x km</v>
      </c>
      <c r="F42" s="270">
        <f>'M61'!E96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'M61'!A98</f>
        <v>5.2</v>
      </c>
      <c r="B43" s="287" t="str">
        <f>'M61'!B98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'M61'!G98</f>
        <v>t x km</v>
      </c>
      <c r="F43" s="270">
        <f>'M61'!E102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1399.9799999999998</v>
      </c>
      <c r="H48" s="4" t="e">
        <f>SUM(H19:H44)</f>
        <v>#REF!</v>
      </c>
      <c r="I48" s="290"/>
    </row>
    <row r="49" spans="6:9" x14ac:dyDescent="0.2">
      <c r="F49" s="4">
        <f>'M61'!E105</f>
        <v>1399.98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3:D33"/>
    <mergeCell ref="A1:I3"/>
    <mergeCell ref="A15:I15"/>
    <mergeCell ref="C21:D21"/>
    <mergeCell ref="C25:D25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Planilha116">
    <tabColor theme="7" tint="0.59999389629810485"/>
  </sheetPr>
  <dimension ref="A1:N50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"&amp;'M62'!C15&amp;""</f>
        <v>LOGRADOURO: RUA OLAVO PIRES REBELO- TRECHO 01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"&amp;FIXED('M62'!C16)&amp;" m"</f>
        <v>COMPRIMENTO = 111,17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"&amp;FIXED('M62'!C17)&amp;" m"</f>
        <v>LARGURA DA RUA = 5,00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'M62'!A19</f>
        <v>1.0</v>
      </c>
      <c r="B23" s="273" t="str">
        <f>'M62'!B19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'M62'!A20</f>
        <v>1.1</v>
      </c>
      <c r="B24" s="276" t="str">
        <f>'M62'!B20</f>
        <v>Locação de pavimentação</v>
      </c>
      <c r="C24" s="213" t="s">
        <v>14</v>
      </c>
      <c r="D24" s="213">
        <v>99064</v>
      </c>
      <c r="E24" s="277" t="str">
        <f>'M62'!G20</f>
        <v>m</v>
      </c>
      <c r="F24" s="278">
        <f>'M62'!B22</f>
        <v>111.17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'M62'!A25</f>
        <v>1.2</v>
      </c>
      <c r="B25" s="281" t="str">
        <f>'M62'!B25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'M62'!G25</f>
        <v>m²</v>
      </c>
      <c r="F25" s="278">
        <f>'M62'!D31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'M62'!A33</f>
        <v>2.0</v>
      </c>
      <c r="B27" s="273" t="str">
        <f>'M62'!B33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'M62'!A34</f>
        <v>2.1</v>
      </c>
      <c r="B28" s="295" t="str">
        <f>'M62'!B34</f>
        <v>Regularização de superfícies em terra c/ motoniveladora</v>
      </c>
      <c r="C28" s="213" t="s">
        <v>14</v>
      </c>
      <c r="D28" s="213">
        <v>100575</v>
      </c>
      <c r="E28" s="277" t="str">
        <f>'M62'!G34</f>
        <v>m²</v>
      </c>
      <c r="F28" s="278">
        <f>'M62'!D37</f>
        <v>555.85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'M62'!A39</f>
        <v>2.2</v>
      </c>
      <c r="B29" s="295" t="str">
        <f>'M62'!B39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'M62'!G39</f>
        <v>m²</v>
      </c>
      <c r="F29" s="278">
        <f>'M62'!D45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'M62'!A47</f>
        <v>3.0</v>
      </c>
      <c r="B31" s="273" t="str">
        <f>'M62'!B47</f>
        <v>PAVIMENTAÇÃO</v>
      </c>
      <c r="C31" s="212"/>
      <c r="D31" s="212"/>
      <c r="E31" s="277"/>
      <c r="F31" s="278"/>
      <c r="G31" s="279"/>
      <c r="H31" s="278"/>
      <c r="I31" s="271">
        <f>SUM(H32:H35)</f>
        <v>76118.100000000006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'M62'!A48</f>
        <v>3.1</v>
      </c>
      <c r="B32" s="284" t="str">
        <f>'M62'!B48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'M62'!G48</f>
        <v>m²</v>
      </c>
      <c r="F32" s="278">
        <f>'M62'!E51</f>
        <v>555.85</v>
      </c>
      <c r="G32" s="279">
        <f>Composições!$J$130</f>
        <v>134.32999999999998</v>
      </c>
      <c r="H32" s="278">
        <f>ROUND(F32*G32,2)</f>
        <v>74667.33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'M62'!A53</f>
        <v>3.2</v>
      </c>
      <c r="B33" s="284" t="str">
        <f>'M62'!B53:E53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'M62'!G53</f>
        <v>m²</v>
      </c>
      <c r="F33" s="278">
        <f>'M62'!E59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'M62'!A61</f>
        <v>3.2</v>
      </c>
      <c r="B34" s="281" t="str">
        <f>'M62'!B61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'M62'!G61</f>
        <v>m²</v>
      </c>
      <c r="F34" s="278">
        <f>'M62'!E64</f>
        <v>555.85</v>
      </c>
      <c r="G34" s="279">
        <f>Composições!$J$146</f>
        <v>2.61</v>
      </c>
      <c r="H34" s="278">
        <f>ROUND(F34*G34,2)</f>
        <v>1450.77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'M62'!A66</f>
        <v>3.4</v>
      </c>
      <c r="B35" s="281" t="str">
        <f>'M62'!B66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'M62'!G66</f>
        <v>m²</v>
      </c>
      <c r="F35" s="278">
        <f>'M62'!E72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'M62'!A74</f>
        <v>4.0</v>
      </c>
      <c r="B37" s="273" t="str">
        <f>'M62'!B74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'M62'!A75</f>
        <v>4.1</v>
      </c>
      <c r="B38" s="284" t="str">
        <f>'M62'!B75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'M62'!G75</f>
        <v>m</v>
      </c>
      <c r="F38" s="278">
        <f>'M62'!E84</f>
        <v>222.34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'M62'!A86</f>
        <v>4.2</v>
      </c>
      <c r="B39" s="295" t="str">
        <f>'M62'!B86</f>
        <v>Canaleta com meio-fio de concreto pré-moldado 12x15x30x100 cm</v>
      </c>
      <c r="C39" s="213" t="s">
        <v>101</v>
      </c>
      <c r="D39" s="213"/>
      <c r="E39" s="285" t="str">
        <f>'M62'!G86</f>
        <v>m</v>
      </c>
      <c r="F39" s="299">
        <f>'M62'!D89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'M62'!A91</f>
        <v>5.0</v>
      </c>
      <c r="B41" s="289" t="str">
        <f>'M62'!B91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'M62'!A92</f>
        <v>5.1</v>
      </c>
      <c r="B42" s="287" t="str">
        <f>'M62'!B92</f>
        <v>Transporte com caminhão basculante de 10 m³- rodovia pavimentada</v>
      </c>
      <c r="C42" s="464" t="e">
        <f>Composições!#REF!</f>
        <v>#REF!</v>
      </c>
      <c r="D42" s="464"/>
      <c r="E42" s="275" t="str">
        <f>'M62'!G92</f>
        <v>t x km</v>
      </c>
      <c r="F42" s="270">
        <f>'M62'!E96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'M62'!A98</f>
        <v>5.2</v>
      </c>
      <c r="B43" s="287" t="str">
        <f>'M62'!B98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'M62'!G98</f>
        <v>t x km</v>
      </c>
      <c r="F43" s="270">
        <f>'M62'!E102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2001.0599999999997</v>
      </c>
      <c r="H48" s="4" t="e">
        <f>SUM(H19:H44)</f>
        <v>#REF!</v>
      </c>
      <c r="I48" s="290"/>
    </row>
    <row r="49" spans="6:9" x14ac:dyDescent="0.2">
      <c r="F49" s="4">
        <f>'M62'!E105</f>
        <v>2001.06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Planilha157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"&amp;'M63'!C15&amp;""</f>
        <v>LOGRADOURO: RUA OLAVO PIRES REBELO-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"&amp;FIXED('M63'!C16)&amp;" m"</f>
        <v>COMPRIMENTO = 136,04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"&amp;FIXED('M63'!C17)&amp;" m"</f>
        <v>LARGURA DA RUA = 5,00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'M63'!A19</f>
        <v>1.0</v>
      </c>
      <c r="B23" s="273" t="str">
        <f>'M63'!B19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'M63'!A20</f>
        <v>1.1</v>
      </c>
      <c r="B24" s="276" t="str">
        <f>'M63'!B20</f>
        <v>Locação de pavimentação</v>
      </c>
      <c r="C24" s="213" t="s">
        <v>14</v>
      </c>
      <c r="D24" s="213">
        <v>99064</v>
      </c>
      <c r="E24" s="277" t="str">
        <f>'M63'!G20</f>
        <v>m</v>
      </c>
      <c r="F24" s="278">
        <f>'M63'!B22</f>
        <v>136.04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'M63'!A25</f>
        <v>1.2</v>
      </c>
      <c r="B25" s="281" t="str">
        <f>'M63'!B25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'M63'!G25</f>
        <v>m²</v>
      </c>
      <c r="F25" s="278">
        <f>'M63'!D31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'M63'!A33</f>
        <v>2.0</v>
      </c>
      <c r="B27" s="273" t="str">
        <f>'M63'!B33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'M63'!A34</f>
        <v>2.1</v>
      </c>
      <c r="B28" s="295" t="str">
        <f>'M63'!B34</f>
        <v>Regularização de superfícies em terra c/ motoniveladora</v>
      </c>
      <c r="C28" s="213" t="s">
        <v>14</v>
      </c>
      <c r="D28" s="213">
        <v>100575</v>
      </c>
      <c r="E28" s="277" t="str">
        <f>'M63'!G34</f>
        <v>m²</v>
      </c>
      <c r="F28" s="278">
        <f>'M63'!D37</f>
        <v>680.2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'M63'!A39</f>
        <v>2.2</v>
      </c>
      <c r="B29" s="295" t="str">
        <f>'M63'!B39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'M63'!G39</f>
        <v>m²</v>
      </c>
      <c r="F29" s="278">
        <f>'M63'!D45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'M63'!A47</f>
        <v>3.0</v>
      </c>
      <c r="B31" s="273" t="str">
        <f>'M63'!B47</f>
        <v>PAVIMENTAÇÃO</v>
      </c>
      <c r="C31" s="212"/>
      <c r="D31" s="212"/>
      <c r="E31" s="277"/>
      <c r="F31" s="278"/>
      <c r="G31" s="279"/>
      <c r="H31" s="278"/>
      <c r="I31" s="271">
        <f>SUM(H32:H35)</f>
        <v>93146.590000000011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'M63'!A48</f>
        <v>3.1</v>
      </c>
      <c r="B32" s="284" t="str">
        <f>'M63'!B48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'M63'!G48</f>
        <v>m²</v>
      </c>
      <c r="F32" s="278">
        <f>'M63'!E51</f>
        <v>680.2</v>
      </c>
      <c r="G32" s="279">
        <f>Composições!$J$130</f>
        <v>134.32999999999998</v>
      </c>
      <c r="H32" s="278">
        <f>ROUND(F32*G32,2)</f>
        <v>91371.27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'M63'!A53</f>
        <v>3.2</v>
      </c>
      <c r="B33" s="284" t="str">
        <f>'M63'!B53:E53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'M63'!G53</f>
        <v>m²</v>
      </c>
      <c r="F33" s="278">
        <f>'M63'!E59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'M63'!A61</f>
        <v>3.2</v>
      </c>
      <c r="B34" s="281" t="str">
        <f>'M63'!B61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'M63'!G61</f>
        <v>m²</v>
      </c>
      <c r="F34" s="278">
        <f>'M63'!E64</f>
        <v>680.2</v>
      </c>
      <c r="G34" s="279">
        <f>Composições!$J$146</f>
        <v>2.61</v>
      </c>
      <c r="H34" s="278">
        <f>ROUND(F34*G34,2)</f>
        <v>1775.32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'M63'!A66</f>
        <v>3.4</v>
      </c>
      <c r="B35" s="281" t="str">
        <f>'M63'!B66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'M63'!G66</f>
        <v>m²</v>
      </c>
      <c r="F35" s="278">
        <f>'M63'!E72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'M63'!A74</f>
        <v>4.0</v>
      </c>
      <c r="B37" s="273" t="str">
        <f>'M63'!B74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'M63'!A75</f>
        <v>4.1</v>
      </c>
      <c r="B38" s="284" t="str">
        <f>'M63'!B75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'M63'!G75</f>
        <v>m</v>
      </c>
      <c r="F38" s="278">
        <f>'M63'!E84</f>
        <v>272.08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'M63'!A86</f>
        <v>4.2</v>
      </c>
      <c r="B39" s="295" t="str">
        <f>'M63'!B86</f>
        <v>Canaleta com meio-fio de concreto pré-moldado 12x15x30x100 cm</v>
      </c>
      <c r="C39" s="213" t="s">
        <v>101</v>
      </c>
      <c r="D39" s="213"/>
      <c r="E39" s="285" t="str">
        <f>'M63'!G86</f>
        <v>m</v>
      </c>
      <c r="F39" s="299">
        <f>'M63'!D89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'M63'!A91</f>
        <v>5.0</v>
      </c>
      <c r="B41" s="289" t="str">
        <f>'M63'!B91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'M63'!A92</f>
        <v>5.1</v>
      </c>
      <c r="B42" s="287" t="str">
        <f>'M63'!B92</f>
        <v>Transporte com caminhão basculante de 10 m³- rodovia pavimentada</v>
      </c>
      <c r="C42" s="464" t="e">
        <f>Composições!#REF!</f>
        <v>#REF!</v>
      </c>
      <c r="D42" s="464"/>
      <c r="E42" s="275" t="str">
        <f>'M63'!G92</f>
        <v>t x km</v>
      </c>
      <c r="F42" s="270">
        <f>'M63'!E96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'M63'!A98</f>
        <v>5.2</v>
      </c>
      <c r="B43" s="287" t="str">
        <f>'M63'!B98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'M63'!G98</f>
        <v>t x km</v>
      </c>
      <c r="F43" s="270">
        <f>'M63'!E102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2448.7200000000003</v>
      </c>
      <c r="H48" s="4" t="e">
        <f>SUM(H19:H44)</f>
        <v>#REF!</v>
      </c>
      <c r="I48" s="290"/>
    </row>
    <row r="49" spans="6:9" x14ac:dyDescent="0.2">
      <c r="F49" s="4">
        <f>'M63'!E105</f>
        <v>2448.7200000000003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3:D33"/>
    <mergeCell ref="A1:I3"/>
    <mergeCell ref="A15:I15"/>
    <mergeCell ref="C21:D21"/>
    <mergeCell ref="C25:D25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Planilha118">
    <tabColor theme="7" tint="0.59999389629810485"/>
  </sheetPr>
  <dimension ref="A1:N50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"&amp;'M64'!C15&amp;""</f>
        <v>LOGRADOURO: RUA JULIO RESENDE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"&amp;FIXED('M64'!C16)&amp;" m"</f>
        <v>COMPRIMENTO = 183,46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"&amp;FIXED('M64'!C17)&amp;"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'M64'!A19</f>
        <v>1.0</v>
      </c>
      <c r="B23" s="273" t="str">
        <f>'M64'!B19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'M64'!A20</f>
        <v>1.1</v>
      </c>
      <c r="B24" s="276" t="str">
        <f>'M64'!B20</f>
        <v>Locação de pavimentação</v>
      </c>
      <c r="C24" s="213" t="s">
        <v>14</v>
      </c>
      <c r="D24" s="213">
        <v>99064</v>
      </c>
      <c r="E24" s="277" t="str">
        <f>'M64'!G20</f>
        <v>m</v>
      </c>
      <c r="F24" s="278">
        <f>'M64'!B22</f>
        <v>183.46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'M64'!A25</f>
        <v>1.2</v>
      </c>
      <c r="B25" s="281" t="str">
        <f>'M64'!B25</f>
        <v>Locação de pavimentação - cabeça de rua</v>
      </c>
      <c r="C25" s="213" t="s">
        <v>14</v>
      </c>
      <c r="D25" s="213">
        <v>99064</v>
      </c>
      <c r="E25" s="277" t="str">
        <f>'M64'!G25</f>
        <v>m</v>
      </c>
      <c r="F25" s="278">
        <f>'M64'!B27</f>
        <v>3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'M64'!A29</f>
        <v>2.0</v>
      </c>
      <c r="B27" s="273" t="str">
        <f>'M64'!B29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'M64'!A30</f>
        <v>2.1</v>
      </c>
      <c r="B28" s="295" t="str">
        <f>'M64'!B30</f>
        <v>Regularização de superfícies em terra c/ motoniveladora</v>
      </c>
      <c r="C28" s="213" t="s">
        <v>14</v>
      </c>
      <c r="D28" s="213">
        <v>100575</v>
      </c>
      <c r="E28" s="277" t="str">
        <f>'M64'!G30</f>
        <v>m²</v>
      </c>
      <c r="F28" s="278">
        <f>'M64'!D33</f>
        <v>1284.22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'M64'!A35</f>
        <v>2.2</v>
      </c>
      <c r="B29" s="295" t="str">
        <f>'M64'!B35</f>
        <v>Regularização de superfícies em terra c/ motoniveladora - cabeça de rua</v>
      </c>
      <c r="C29" s="213" t="s">
        <v>14</v>
      </c>
      <c r="D29" s="213">
        <v>100575</v>
      </c>
      <c r="E29" s="277" t="str">
        <f>'M64'!G35</f>
        <v>m²</v>
      </c>
      <c r="F29" s="278">
        <f>'M64'!D38</f>
        <v>21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'M64'!A40</f>
        <v>3.0</v>
      </c>
      <c r="B31" s="273" t="str">
        <f>'M64'!B40</f>
        <v>PAVIMENTAÇÃO</v>
      </c>
      <c r="C31" s="212"/>
      <c r="D31" s="212"/>
      <c r="E31" s="277"/>
      <c r="F31" s="278"/>
      <c r="G31" s="279"/>
      <c r="H31" s="278"/>
      <c r="I31" s="271">
        <f>SUM(H32:H35)</f>
        <v>178736.81999999998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'M64'!A41</f>
        <v>3.1</v>
      </c>
      <c r="B32" s="284" t="str">
        <f>'M64'!B41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'M64'!G41</f>
        <v>m²</v>
      </c>
      <c r="F32" s="278">
        <f>'M64'!E44</f>
        <v>1284.22</v>
      </c>
      <c r="G32" s="279">
        <f>Composições!$J$130</f>
        <v>134.32999999999998</v>
      </c>
      <c r="H32" s="278">
        <f>ROUND(F32*G32,2)</f>
        <v>172509.27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'M64'!A46</f>
        <v>3.2</v>
      </c>
      <c r="B33" s="284" t="str">
        <f>'M64'!B46:E46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'M64'!G46</f>
        <v>m²</v>
      </c>
      <c r="F33" s="278">
        <f>'M64'!E49</f>
        <v>21</v>
      </c>
      <c r="G33" s="279">
        <f>Composições!$J$130</f>
        <v>134.32999999999998</v>
      </c>
      <c r="H33" s="278">
        <f>ROUND(F33*G33,2)</f>
        <v>2820.93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'M64'!A51</f>
        <v>3.3</v>
      </c>
      <c r="B34" s="281" t="str">
        <f>'M64'!B51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'M64'!G51</f>
        <v>m²</v>
      </c>
      <c r="F34" s="278">
        <f>'M64'!E54</f>
        <v>1284.22</v>
      </c>
      <c r="G34" s="279">
        <f>Composições!$J$146</f>
        <v>2.61</v>
      </c>
      <c r="H34" s="278">
        <f>ROUND(F34*G34,2)</f>
        <v>3351.81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'M64'!A56</f>
        <v>3.4</v>
      </c>
      <c r="B35" s="281" t="str">
        <f>'M64'!B56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'M64'!G56</f>
        <v>m²</v>
      </c>
      <c r="F35" s="278">
        <f>'M64'!E59</f>
        <v>21</v>
      </c>
      <c r="G35" s="279">
        <f>Composições!$J$146</f>
        <v>2.61</v>
      </c>
      <c r="H35" s="278">
        <f>ROUND(F35*G35,2)</f>
        <v>54.81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'M64'!A61</f>
        <v>4.0</v>
      </c>
      <c r="B37" s="273" t="str">
        <f>'M64'!B61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'M64'!A62</f>
        <v>4.1</v>
      </c>
      <c r="B38" s="284" t="str">
        <f>'M64'!B62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'M64'!G62</f>
        <v>m</v>
      </c>
      <c r="F38" s="278">
        <f>'M64'!E68</f>
        <v>365.92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'M64'!A70</f>
        <v>4.2</v>
      </c>
      <c r="B39" s="295" t="str">
        <f>'M64'!B70</f>
        <v>Canaleta com meio-fio de concreto pré-moldado 12x15x30x100 cm</v>
      </c>
      <c r="C39" s="213" t="s">
        <v>101</v>
      </c>
      <c r="D39" s="213"/>
      <c r="E39" s="285" t="str">
        <f>'M64'!G70</f>
        <v>m</v>
      </c>
      <c r="F39" s="299">
        <f>'M64'!D73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'M64'!A75</f>
        <v>5.0</v>
      </c>
      <c r="B41" s="289" t="str">
        <f>'M64'!B75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'M64'!A76</f>
        <v>5.1</v>
      </c>
      <c r="B42" s="287" t="str">
        <f>'M64'!B76</f>
        <v>Transporte com caminhão basculante de 10 m³- rodovia pavimentada</v>
      </c>
      <c r="C42" s="464" t="e">
        <f>Composições!#REF!</f>
        <v>#REF!</v>
      </c>
      <c r="D42" s="464"/>
      <c r="E42" s="275" t="str">
        <f>'M64'!G76</f>
        <v>t x km</v>
      </c>
      <c r="F42" s="270">
        <f>'M64'!E80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'M64'!A82</f>
        <v>5.2</v>
      </c>
      <c r="B43" s="287" t="str">
        <f>'M64'!B82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'M64'!G82</f>
        <v>t x km</v>
      </c>
      <c r="F43" s="270">
        <f>'M64'!E86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4468.04</v>
      </c>
      <c r="H48" s="4" t="e">
        <f>SUM(H19:H44)</f>
        <v>#REF!</v>
      </c>
      <c r="I48" s="290"/>
    </row>
    <row r="49" spans="6:9" x14ac:dyDescent="0.2">
      <c r="F49" s="4">
        <f>'M64'!E89</f>
        <v>4468.04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Planilha120">
    <tabColor theme="7" tint="0.59999389629810485"/>
  </sheetPr>
  <dimension ref="A1:N50"/>
  <sheetViews>
    <sheetView view="pageBreakPreview" topLeftCell="A26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"&amp;'M65'!C15&amp;""</f>
        <v>LOGRADOURO: AV. ANTERO RESENDE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"&amp;FIXED('M65'!C16)&amp;" m"</f>
        <v>COMPRIMENTO = 75,74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"&amp;FIXED('M65'!C17)&amp;" m"</f>
        <v>LARGURA DA RUA = 12,00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'M65'!A19</f>
        <v>1.0</v>
      </c>
      <c r="B23" s="273" t="str">
        <f>'M65'!B19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'M65'!A20</f>
        <v>1.1</v>
      </c>
      <c r="B24" s="276" t="str">
        <f>'M65'!B20</f>
        <v>Locação de pavimentação</v>
      </c>
      <c r="C24" s="213" t="s">
        <v>14</v>
      </c>
      <c r="D24" s="213">
        <v>99064</v>
      </c>
      <c r="E24" s="277" t="str">
        <f>'M65'!G20</f>
        <v>m</v>
      </c>
      <c r="F24" s="278">
        <f>'M65'!B22</f>
        <v>75.739999999999995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'M65'!A25</f>
        <v>1.2</v>
      </c>
      <c r="B25" s="281" t="str">
        <f>'M65'!B25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'M65'!G25</f>
        <v>m²</v>
      </c>
      <c r="F25" s="278">
        <f>'M65'!D31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'M65'!A33</f>
        <v>2.0</v>
      </c>
      <c r="B27" s="273" t="str">
        <f>'M65'!B33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'M65'!A34</f>
        <v>2.1</v>
      </c>
      <c r="B28" s="295" t="str">
        <f>'M65'!B34</f>
        <v>Regularização de superfícies em terra c/ motoniveladora</v>
      </c>
      <c r="C28" s="213" t="s">
        <v>14</v>
      </c>
      <c r="D28" s="213">
        <v>100575</v>
      </c>
      <c r="E28" s="277" t="str">
        <f>'M65'!G34</f>
        <v>m²</v>
      </c>
      <c r="F28" s="278">
        <f>'M65'!D37</f>
        <v>908.88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'M65'!A39</f>
        <v>2.2</v>
      </c>
      <c r="B29" s="295" t="str">
        <f>'M65'!B39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'M65'!G39</f>
        <v>m²</v>
      </c>
      <c r="F29" s="278">
        <f>'M65'!D45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'M65'!A47</f>
        <v>3.0</v>
      </c>
      <c r="B31" s="273" t="str">
        <f>'M65'!B47</f>
        <v>PAVIMENTAÇÃO</v>
      </c>
      <c r="C31" s="212"/>
      <c r="D31" s="212"/>
      <c r="E31" s="277"/>
      <c r="F31" s="278"/>
      <c r="G31" s="279"/>
      <c r="H31" s="278"/>
      <c r="I31" s="271">
        <f>SUM(H32:H35)</f>
        <v>124462.03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'M65'!A48</f>
        <v>3.1</v>
      </c>
      <c r="B32" s="284" t="str">
        <f>'M65'!B48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'M65'!G48</f>
        <v>m²</v>
      </c>
      <c r="F32" s="278">
        <f>'M65'!E51</f>
        <v>908.88</v>
      </c>
      <c r="G32" s="279">
        <f>Composições!$J$130</f>
        <v>134.32999999999998</v>
      </c>
      <c r="H32" s="278">
        <f>ROUND(F32*G32,2)</f>
        <v>122089.85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'M65'!A53</f>
        <v>3.2</v>
      </c>
      <c r="B33" s="284" t="str">
        <f>'M65'!B53:E53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'M65'!G53</f>
        <v>m²</v>
      </c>
      <c r="F33" s="278">
        <f>'M65'!E59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'M65'!A61</f>
        <v>3.2</v>
      </c>
      <c r="B34" s="281" t="str">
        <f>'M65'!B61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'M65'!G61</f>
        <v>m²</v>
      </c>
      <c r="F34" s="278">
        <f>'M65'!E64</f>
        <v>908.88</v>
      </c>
      <c r="G34" s="279">
        <f>Composições!$J$146</f>
        <v>2.61</v>
      </c>
      <c r="H34" s="278">
        <f>ROUND(F34*G34,2)</f>
        <v>2372.1799999999998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'M65'!A66</f>
        <v>3.4</v>
      </c>
      <c r="B35" s="281" t="str">
        <f>'M65'!B66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'M65'!G66</f>
        <v>m²</v>
      </c>
      <c r="F35" s="278">
        <f>'M65'!E72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'M65'!A74</f>
        <v>4.0</v>
      </c>
      <c r="B37" s="273" t="str">
        <f>'M65'!B74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'M65'!A75</f>
        <v>4.1</v>
      </c>
      <c r="B38" s="284" t="str">
        <f>'M65'!B75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'M65'!G75</f>
        <v>m</v>
      </c>
      <c r="F38" s="278">
        <f>'M65'!E84</f>
        <v>152.41999999999999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'M65'!A86</f>
        <v>4.2</v>
      </c>
      <c r="B39" s="295" t="str">
        <f>'M65'!B86</f>
        <v>Canaleta com meio-fio de concreto pré-moldado 12x15x30x100 cm</v>
      </c>
      <c r="C39" s="213" t="s">
        <v>101</v>
      </c>
      <c r="D39" s="213"/>
      <c r="E39" s="285" t="str">
        <f>'M65'!G86</f>
        <v>m</v>
      </c>
      <c r="F39" s="299">
        <f>'M65'!D89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'M65'!A91</f>
        <v>5.0</v>
      </c>
      <c r="B41" s="289" t="str">
        <f>'M65'!B91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'M65'!A92</f>
        <v>5.1</v>
      </c>
      <c r="B42" s="287" t="str">
        <f>'M65'!B92</f>
        <v>Transporte com caminhão basculante de 10 m³- rodovia pavimentada</v>
      </c>
      <c r="C42" s="464" t="e">
        <f>Composições!#REF!</f>
        <v>#REF!</v>
      </c>
      <c r="D42" s="464"/>
      <c r="E42" s="275" t="str">
        <f>'M65'!G92</f>
        <v>t x km</v>
      </c>
      <c r="F42" s="270">
        <f>'M65'!E96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'M65'!A98</f>
        <v>5.2</v>
      </c>
      <c r="B43" s="287" t="str">
        <f>'M65'!B98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'M65'!G98</f>
        <v>t x km</v>
      </c>
      <c r="F43" s="270">
        <f>'M65'!E102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2954.8</v>
      </c>
      <c r="H48" s="4" t="e">
        <f>SUM(H19:H44)</f>
        <v>#REF!</v>
      </c>
      <c r="I48" s="290"/>
    </row>
    <row r="49" spans="6:9" x14ac:dyDescent="0.2">
      <c r="F49" s="4">
        <f>'M65'!E105</f>
        <v>2954.7999999999997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Planilha122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"&amp;'M66'!C15&amp;""</f>
        <v>LOGRADOURO: RUA PROJETADA A- TRECHO 01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"&amp;FIXED('M66'!C16)&amp;" m"</f>
        <v>COMPRIMENTO = 74,19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"&amp;FIXED('M66'!C17)&amp;"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'M66'!A19</f>
        <v>1.0</v>
      </c>
      <c r="B23" s="273" t="str">
        <f>'M66'!B19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'M66'!A20</f>
        <v>1.1</v>
      </c>
      <c r="B24" s="276" t="str">
        <f>'M66'!B20</f>
        <v>Locação de pavimentação</v>
      </c>
      <c r="C24" s="213" t="s">
        <v>14</v>
      </c>
      <c r="D24" s="213">
        <v>99064</v>
      </c>
      <c r="E24" s="277" t="str">
        <f>'M66'!G20</f>
        <v>m</v>
      </c>
      <c r="F24" s="278">
        <f>'M66'!B22</f>
        <v>74.19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'M66'!A25</f>
        <v>1.2</v>
      </c>
      <c r="B25" s="281" t="str">
        <f>'M66'!B25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'M66'!G25</f>
        <v>m²</v>
      </c>
      <c r="F25" s="278">
        <f>'M66'!D31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'M66'!A33</f>
        <v>2.0</v>
      </c>
      <c r="B27" s="273" t="str">
        <f>'M66'!B33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'M66'!A34</f>
        <v>2.1</v>
      </c>
      <c r="B28" s="295" t="str">
        <f>'M66'!B34</f>
        <v>Regularização de superfícies em terra c/ motoniveladora</v>
      </c>
      <c r="C28" s="213" t="s">
        <v>14</v>
      </c>
      <c r="D28" s="213">
        <v>100575</v>
      </c>
      <c r="E28" s="277" t="str">
        <f>'M66'!G34</f>
        <v>m²</v>
      </c>
      <c r="F28" s="278">
        <f>'M66'!D37</f>
        <v>445.14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'M66'!A39</f>
        <v>2.2</v>
      </c>
      <c r="B29" s="295" t="str">
        <f>'M66'!B39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'M66'!G39</f>
        <v>m²</v>
      </c>
      <c r="F29" s="278">
        <f>'M66'!D45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'M66'!A47</f>
        <v>3.0</v>
      </c>
      <c r="B31" s="273" t="str">
        <f>'M66'!B47</f>
        <v>PAVIMENTAÇÃO</v>
      </c>
      <c r="C31" s="212"/>
      <c r="D31" s="212"/>
      <c r="E31" s="277"/>
      <c r="F31" s="278"/>
      <c r="G31" s="279"/>
      <c r="H31" s="278"/>
      <c r="I31" s="271">
        <f>SUM(H32:H35)</f>
        <v>60957.48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'M66'!A48</f>
        <v>3.1</v>
      </c>
      <c r="B32" s="284" t="str">
        <f>'M66'!B48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'M66'!G48</f>
        <v>m²</v>
      </c>
      <c r="F32" s="278">
        <f>'M66'!E51</f>
        <v>445.14</v>
      </c>
      <c r="G32" s="279">
        <f>Composições!$J$130</f>
        <v>134.32999999999998</v>
      </c>
      <c r="H32" s="278">
        <f>ROUND(F32*G32,2)</f>
        <v>59795.66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'M66'!A53</f>
        <v>3.2</v>
      </c>
      <c r="B33" s="284" t="str">
        <f>'M66'!B53:E53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'M66'!G53</f>
        <v>m²</v>
      </c>
      <c r="F33" s="278">
        <f>'M66'!E59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'M66'!A61</f>
        <v>3.2</v>
      </c>
      <c r="B34" s="281" t="str">
        <f>'M66'!B61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'M66'!G61</f>
        <v>m²</v>
      </c>
      <c r="F34" s="278">
        <f>'M66'!E64</f>
        <v>445.14</v>
      </c>
      <c r="G34" s="279">
        <f>Composições!$J$146</f>
        <v>2.61</v>
      </c>
      <c r="H34" s="278">
        <f>ROUND(F34*G34,2)</f>
        <v>1161.82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'M66'!A66</f>
        <v>3.4</v>
      </c>
      <c r="B35" s="281" t="str">
        <f>'M66'!B66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'M66'!G66</f>
        <v>m²</v>
      </c>
      <c r="F35" s="278">
        <f>'M66'!E72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'M66'!A74</f>
        <v>4.0</v>
      </c>
      <c r="B37" s="273" t="str">
        <f>'M66'!B74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'M66'!A75</f>
        <v>4.1</v>
      </c>
      <c r="B38" s="284" t="str">
        <f>'M66'!B75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'M66'!G75</f>
        <v>m</v>
      </c>
      <c r="F38" s="278">
        <f>'M66'!E84</f>
        <v>148.38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'M66'!A86</f>
        <v>4.2</v>
      </c>
      <c r="B39" s="295" t="str">
        <f>'M66'!B86</f>
        <v>Canaleta com meio-fio de concreto pré-moldado 12x15x30x100 cm</v>
      </c>
      <c r="C39" s="213" t="s">
        <v>101</v>
      </c>
      <c r="D39" s="213"/>
      <c r="E39" s="285" t="str">
        <f>'M66'!G86</f>
        <v>m</v>
      </c>
      <c r="F39" s="299">
        <f>'M66'!D89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'M66'!A91</f>
        <v>5.0</v>
      </c>
      <c r="B41" s="289" t="str">
        <f>'M66'!B91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'M66'!A92</f>
        <v>5.1</v>
      </c>
      <c r="B42" s="287" t="str">
        <f>'M66'!B92</f>
        <v>Transporte com caminhão basculante de 10 m³- rodovia pavimentada</v>
      </c>
      <c r="C42" s="464" t="e">
        <f>Composições!#REF!</f>
        <v>#REF!</v>
      </c>
      <c r="D42" s="464"/>
      <c r="E42" s="275" t="str">
        <f>'M66'!G92</f>
        <v>t x km</v>
      </c>
      <c r="F42" s="270">
        <f>'M66'!E96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'M66'!A98</f>
        <v>5.2</v>
      </c>
      <c r="B43" s="287" t="str">
        <f>'M66'!B98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'M66'!G98</f>
        <v>t x km</v>
      </c>
      <c r="F43" s="270">
        <f>'M66'!E102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1557.9899999999998</v>
      </c>
      <c r="H48" s="4" t="e">
        <f>SUM(H19:H44)</f>
        <v>#REF!</v>
      </c>
      <c r="I48" s="290"/>
    </row>
    <row r="49" spans="6:9" x14ac:dyDescent="0.2">
      <c r="F49" s="4">
        <f>'M66'!E105</f>
        <v>1557.9899999999998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Planilha159">
    <tabColor theme="7" tint="0.59999389629810485"/>
  </sheetPr>
  <dimension ref="A1:N51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"&amp;'M67'!C15&amp;""</f>
        <v>LOGRADOURO: RUA PROJETADA A-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"&amp;FIXED('M67'!C16)&amp;" m"</f>
        <v>COMPRIMENTO = 51,69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"&amp;FIXED('M67'!C17)&amp;"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'M67'!A19</f>
        <v>1.0</v>
      </c>
      <c r="B23" s="273" t="str">
        <f>'M67'!B19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'M67'!A20</f>
        <v>1.1</v>
      </c>
      <c r="B24" s="276" t="str">
        <f>'M67'!B20</f>
        <v>Locação de pavimentação</v>
      </c>
      <c r="C24" s="213" t="s">
        <v>14</v>
      </c>
      <c r="D24" s="213">
        <v>99064</v>
      </c>
      <c r="E24" s="277" t="str">
        <f>'M67'!G20</f>
        <v>m</v>
      </c>
      <c r="F24" s="278">
        <f>'M67'!B22</f>
        <v>51.69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'M67'!A25</f>
        <v>1.2</v>
      </c>
      <c r="B25" s="281" t="str">
        <f>'M67'!B25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'M67'!G25</f>
        <v>m²</v>
      </c>
      <c r="F25" s="278">
        <f>'M67'!D31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'M67'!A33</f>
        <v>2.0</v>
      </c>
      <c r="B27" s="273" t="str">
        <f>'M67'!B33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'M67'!A34</f>
        <v>2.1</v>
      </c>
      <c r="B28" s="295" t="str">
        <f>'M67'!B34</f>
        <v>Regularização de superfícies em terra c/ motoniveladora</v>
      </c>
      <c r="C28" s="213" t="s">
        <v>14</v>
      </c>
      <c r="D28" s="213">
        <v>100575</v>
      </c>
      <c r="E28" s="277" t="str">
        <f>'M67'!G34</f>
        <v>m²</v>
      </c>
      <c r="F28" s="278">
        <f>'M67'!D37</f>
        <v>310.14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'M67'!A39</f>
        <v>2.2</v>
      </c>
      <c r="B29" s="295" t="str">
        <f>'M67'!B39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'M67'!G39</f>
        <v>m²</v>
      </c>
      <c r="F29" s="278">
        <f>'M67'!D45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'M67'!A47</f>
        <v>3.0</v>
      </c>
      <c r="B31" s="273" t="str">
        <f>'M67'!B47</f>
        <v>PAVIMENTAÇÃO</v>
      </c>
      <c r="C31" s="212"/>
      <c r="D31" s="212"/>
      <c r="E31" s="277"/>
      <c r="F31" s="278"/>
      <c r="G31" s="279"/>
      <c r="H31" s="278"/>
      <c r="I31" s="271">
        <f>SUM(H32:H35)</f>
        <v>42470.58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'M67'!A48</f>
        <v>3.1</v>
      </c>
      <c r="B32" s="284" t="str">
        <f>'M67'!B48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'M67'!G48</f>
        <v>m²</v>
      </c>
      <c r="F32" s="278">
        <f>'M67'!E51</f>
        <v>310.14</v>
      </c>
      <c r="G32" s="279">
        <f>Composições!$J$130</f>
        <v>134.32999999999998</v>
      </c>
      <c r="H32" s="278">
        <f>ROUND(F32*G32,2)</f>
        <v>41661.11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'M67'!A53</f>
        <v>3.2</v>
      </c>
      <c r="B33" s="284" t="str">
        <f>'M67'!B53:E53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'M67'!G53</f>
        <v>m²</v>
      </c>
      <c r="F33" s="278">
        <f>'M67'!E59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'M67'!A61</f>
        <v>3.2</v>
      </c>
      <c r="B34" s="281" t="str">
        <f>'M67'!B61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'M67'!G61</f>
        <v>m²</v>
      </c>
      <c r="F34" s="278">
        <f>'M67'!E64</f>
        <v>310.14</v>
      </c>
      <c r="G34" s="279">
        <f>Composições!$J$146</f>
        <v>2.61</v>
      </c>
      <c r="H34" s="278">
        <f>ROUND(F34*G34,2)</f>
        <v>809.47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'M67'!A66</f>
        <v>3.4</v>
      </c>
      <c r="B35" s="281" t="str">
        <f>'M67'!B66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'M67'!G66</f>
        <v>m²</v>
      </c>
      <c r="F35" s="278">
        <f>'M67'!E72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'M67'!A74</f>
        <v>4.0</v>
      </c>
      <c r="B37" s="273" t="str">
        <f>'M67'!B74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'M67'!A75</f>
        <v>4.1</v>
      </c>
      <c r="B38" s="284" t="str">
        <f>'M67'!B75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'M67'!G75</f>
        <v>m</v>
      </c>
      <c r="F38" s="278">
        <f>'M67'!E84</f>
        <v>103.38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'M67'!A86</f>
        <v>4.2</v>
      </c>
      <c r="B39" s="307" t="str">
        <f>'M67'!B86</f>
        <v>Sarjetão em paralelépipedo</v>
      </c>
      <c r="C39" s="467" t="e">
        <f>Composições!#REF!</f>
        <v>#REF!</v>
      </c>
      <c r="D39" s="468"/>
      <c r="E39" s="277" t="str">
        <f>'M67'!G86</f>
        <v>m</v>
      </c>
      <c r="F39" s="278">
        <f>'M67'!D89</f>
        <v>6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'M67'!A92</f>
        <v>4.2</v>
      </c>
      <c r="B40" s="295" t="str">
        <f>'M67'!B92</f>
        <v>Canaleta com meio-fio de concreto pré-moldado 12x15x30x100 cm</v>
      </c>
      <c r="C40" s="213" t="s">
        <v>101</v>
      </c>
      <c r="D40" s="213"/>
      <c r="E40" s="285" t="str">
        <f>'M67'!G92</f>
        <v>m</v>
      </c>
      <c r="F40" s="299">
        <f>'M67'!D95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'M67'!A97</f>
        <v>5.0</v>
      </c>
      <c r="B42" s="289" t="str">
        <f>'M67'!B97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'M67'!A98</f>
        <v>5.1</v>
      </c>
      <c r="B43" s="287" t="str">
        <f>'M67'!B98</f>
        <v>Transporte com caminhão basculante de 10 m³- rodovia pavimentada</v>
      </c>
      <c r="C43" s="464" t="e">
        <f>Composições!#REF!</f>
        <v>#REF!</v>
      </c>
      <c r="D43" s="464"/>
      <c r="E43" s="275" t="str">
        <f>'M67'!G98</f>
        <v>t x km</v>
      </c>
      <c r="F43" s="270">
        <f>'M67'!E102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'M67'!A104</f>
        <v>5.2</v>
      </c>
      <c r="B44" s="287" t="str">
        <f>'M67'!B104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'M67'!G104</f>
        <v>t x km</v>
      </c>
      <c r="F44" s="270">
        <f>'M67'!E108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1091.49</v>
      </c>
      <c r="H49" s="4" t="e">
        <f>SUM(H19:H45)</f>
        <v>#REF!</v>
      </c>
      <c r="I49" s="290"/>
    </row>
    <row r="50" spans="6:9" x14ac:dyDescent="0.2">
      <c r="F50" s="4">
        <f>'M67'!E111</f>
        <v>1091.49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2">
    <mergeCell ref="C33:D33"/>
    <mergeCell ref="A1:I3"/>
    <mergeCell ref="A15:I15"/>
    <mergeCell ref="C21:D21"/>
    <mergeCell ref="C25:D25"/>
    <mergeCell ref="C32:D32"/>
    <mergeCell ref="C34:D34"/>
    <mergeCell ref="C35:D35"/>
    <mergeCell ref="C43:D43"/>
    <mergeCell ref="C44:D44"/>
    <mergeCell ref="A46:H46"/>
    <mergeCell ref="C39:D39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Planilha124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ht="12.7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2.75" customHeight="1" x14ac:dyDescent="0.2">
      <c r="A4" s="39"/>
      <c r="B4" s="39"/>
      <c r="C4" s="39"/>
      <c r="D4" s="39"/>
      <c r="E4" s="39"/>
      <c r="F4" s="39"/>
      <c r="G4" s="39"/>
      <c r="H4" s="39"/>
      <c r="I4" s="245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50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5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"&amp;'M68'!C15&amp;""</f>
        <v xml:space="preserve">LOGRADOURO: RUA AURELIANO DE FREITAS SILVA 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"&amp;FIXED('M68'!C16)&amp;" m"</f>
        <v>COMPRIMENTO = 215,27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"&amp;FIXED('M68'!C17)&amp;" m"</f>
        <v>LARGURA DA RUA = 5,00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'M68'!A19</f>
        <v>1.0</v>
      </c>
      <c r="B23" s="273" t="str">
        <f>'M68'!B19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'M68'!A20</f>
        <v>1.1</v>
      </c>
      <c r="B24" s="276" t="str">
        <f>'M68'!B20</f>
        <v>Locação de pavimentação</v>
      </c>
      <c r="C24" s="213" t="s">
        <v>14</v>
      </c>
      <c r="D24" s="213">
        <v>99064</v>
      </c>
      <c r="E24" s="277" t="str">
        <f>'M68'!G20</f>
        <v>m</v>
      </c>
      <c r="F24" s="278">
        <f>'M68'!B22</f>
        <v>215.27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'M68'!A25</f>
        <v>1.2</v>
      </c>
      <c r="B25" s="281" t="str">
        <f>'M68'!B25</f>
        <v>Serviços Topográficos para Pavimentação (locação) - cabeça de rua</v>
      </c>
      <c r="C25" s="213" t="s">
        <v>14</v>
      </c>
      <c r="D25" s="213">
        <v>99064</v>
      </c>
      <c r="E25" s="277" t="str">
        <f>'M68'!G25</f>
        <v>m²</v>
      </c>
      <c r="F25" s="278">
        <f>'M68'!D31</f>
        <v>0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'M68'!A33</f>
        <v>2.0</v>
      </c>
      <c r="B27" s="273" t="str">
        <f>'M68'!B33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'M68'!A34</f>
        <v>2.1</v>
      </c>
      <c r="B28" s="284" t="str">
        <f>'M68'!B34</f>
        <v>Regularização de superfícies em terra c/ motoniveladora</v>
      </c>
      <c r="C28" s="213" t="s">
        <v>14</v>
      </c>
      <c r="D28" s="213">
        <v>100575</v>
      </c>
      <c r="E28" s="277" t="str">
        <f>'M68'!G34</f>
        <v>m²</v>
      </c>
      <c r="F28" s="278">
        <f>'M68'!D37</f>
        <v>1076.3499999999999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'M68'!A39</f>
        <v>2.2</v>
      </c>
      <c r="B29" s="284" t="str">
        <f>'M68'!B39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'M68'!G39</f>
        <v>m²</v>
      </c>
      <c r="F29" s="278">
        <f>'M68'!D45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'M68'!A47</f>
        <v>3.0</v>
      </c>
      <c r="B31" s="273" t="str">
        <f>'M68'!B47</f>
        <v>PAVIMENTAÇÃO</v>
      </c>
      <c r="C31" s="212"/>
      <c r="D31" s="212"/>
      <c r="E31" s="277"/>
      <c r="F31" s="278"/>
      <c r="G31" s="279"/>
      <c r="H31" s="278"/>
      <c r="I31" s="271">
        <f>SUM(H32:H35)</f>
        <v>147395.37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'M68'!A48</f>
        <v>3.1</v>
      </c>
      <c r="B32" s="284" t="str">
        <f>'M68'!B48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'M68'!G48</f>
        <v>m²</v>
      </c>
      <c r="F32" s="278">
        <f>'M68'!E51</f>
        <v>1076.3499999999999</v>
      </c>
      <c r="G32" s="279">
        <f>Composições!$J$130</f>
        <v>134.32999999999998</v>
      </c>
      <c r="H32" s="278">
        <f>ROUND(F32*G32,2)</f>
        <v>144586.1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'M68'!A53</f>
        <v>3.2</v>
      </c>
      <c r="B33" s="284" t="str">
        <f>'M68'!B53:E53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'M68'!G53</f>
        <v>m²</v>
      </c>
      <c r="F33" s="278">
        <f>'M68'!E59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'M68'!A61</f>
        <v>3.2</v>
      </c>
      <c r="B34" s="281" t="str">
        <f>'M68'!B61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'M68'!G61</f>
        <v>m²</v>
      </c>
      <c r="F34" s="278">
        <f>'M68'!E64</f>
        <v>1076.3499999999999</v>
      </c>
      <c r="G34" s="279">
        <f>Composições!$J$146</f>
        <v>2.61</v>
      </c>
      <c r="H34" s="278">
        <f>ROUND(F34*G34,2)</f>
        <v>2809.27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'M68'!A66</f>
        <v>3.4</v>
      </c>
      <c r="B35" s="281" t="str">
        <f>'M68'!B66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'M68'!G66</f>
        <v>m²</v>
      </c>
      <c r="F35" s="278">
        <f>'M68'!E72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'M68'!A74</f>
        <v>4.0</v>
      </c>
      <c r="B37" s="273" t="str">
        <f>'M68'!B74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'M68'!A75</f>
        <v>4.1</v>
      </c>
      <c r="B38" s="284" t="str">
        <f>'M68'!B75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'M68'!G75</f>
        <v>m</v>
      </c>
      <c r="F38" s="278">
        <f>'M68'!E84</f>
        <v>425.54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'M68'!A86</f>
        <v>4.2</v>
      </c>
      <c r="B39" s="284" t="str">
        <f>'M68'!B86</f>
        <v>Canaleta com meio-fio de concreto pré-moldado 12x15x30x100 cm</v>
      </c>
      <c r="C39" s="213" t="s">
        <v>101</v>
      </c>
      <c r="D39" s="213"/>
      <c r="E39" s="285" t="str">
        <f>'M68'!G86</f>
        <v>m</v>
      </c>
      <c r="F39" s="299">
        <f>'M68'!D89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'M68'!A91</f>
        <v>5.0</v>
      </c>
      <c r="B41" s="289" t="str">
        <f>'M68'!B91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'M68'!A92</f>
        <v>5.1</v>
      </c>
      <c r="B42" s="287" t="str">
        <f>'M68'!B92</f>
        <v>Transporte com caminhão basculante de 10 m³- rodovia pavimentada</v>
      </c>
      <c r="C42" s="464" t="e">
        <f>Composições!#REF!</f>
        <v>#REF!</v>
      </c>
      <c r="D42" s="464"/>
      <c r="E42" s="275" t="str">
        <f>'M68'!G92</f>
        <v>t x km</v>
      </c>
      <c r="F42" s="270">
        <f>'M68'!E96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'M68'!A98</f>
        <v>5.2</v>
      </c>
      <c r="B43" s="287" t="str">
        <f>'M68'!B98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'M68'!G98</f>
        <v>t x km</v>
      </c>
      <c r="F43" s="270">
        <f>'M68'!E102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91"/>
      <c r="D44" s="291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3869.8599999999997</v>
      </c>
      <c r="H48" s="4" t="e">
        <f>SUM(H19:H44)</f>
        <v>#REF!</v>
      </c>
      <c r="I48" s="290"/>
    </row>
    <row r="49" spans="6:9" x14ac:dyDescent="0.2">
      <c r="F49" s="4">
        <f>'M68'!E105</f>
        <v>3869.8599999999997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5:D35"/>
    <mergeCell ref="C42:D42"/>
    <mergeCell ref="C43:D43"/>
    <mergeCell ref="A45:H45"/>
    <mergeCell ref="A3:I3"/>
    <mergeCell ref="A15:I15"/>
    <mergeCell ref="C21:D21"/>
    <mergeCell ref="C32:D32"/>
    <mergeCell ref="C33:D33"/>
    <mergeCell ref="C34:D34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Planilha126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"&amp;'M69'!C15&amp;""</f>
        <v>LOGRADOURO: RUA JORGIANO DAS NEVES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"&amp;FIXED('M69'!C16)&amp;" m"</f>
        <v>COMPRIMENTO = 69,18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"&amp;FIXED('M69'!C17)&amp;" m"</f>
        <v>LARGURA DA RUA = 5,00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'M69'!A19</f>
        <v>1.0</v>
      </c>
      <c r="B23" s="273" t="str">
        <f>'M69'!B19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'M69'!A20</f>
        <v>1.1</v>
      </c>
      <c r="B24" s="276" t="str">
        <f>'M69'!B20</f>
        <v>Locação de pavimentação</v>
      </c>
      <c r="C24" s="213" t="s">
        <v>14</v>
      </c>
      <c r="D24" s="213">
        <v>99064</v>
      </c>
      <c r="E24" s="277" t="str">
        <f>'M69'!G20</f>
        <v>m</v>
      </c>
      <c r="F24" s="278">
        <f>'M69'!B22</f>
        <v>69.180000000000007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'M69'!A25</f>
        <v>1.2</v>
      </c>
      <c r="B25" s="281" t="str">
        <f>'M69'!B25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'M69'!G25</f>
        <v>m²</v>
      </c>
      <c r="F25" s="278">
        <f>'M69'!D31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'M69'!A33</f>
        <v>2.0</v>
      </c>
      <c r="B27" s="273" t="str">
        <f>'M69'!B33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'M69'!A34</f>
        <v>2.1</v>
      </c>
      <c r="B28" s="284" t="str">
        <f>'M69'!B34</f>
        <v>Regularização de superfícies em terra c/ motoniveladora</v>
      </c>
      <c r="C28" s="213" t="s">
        <v>14</v>
      </c>
      <c r="D28" s="213">
        <v>100575</v>
      </c>
      <c r="E28" s="277" t="str">
        <f>'M69'!G34</f>
        <v>m²</v>
      </c>
      <c r="F28" s="278">
        <f>'M69'!D37</f>
        <v>345.9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'M69'!A39</f>
        <v>2.2</v>
      </c>
      <c r="B29" s="284" t="str">
        <f>'M69'!B39</f>
        <v>Regularização de superfícies em terra c/ motoniveladora - cabeça de rua</v>
      </c>
      <c r="C29" s="213" t="s">
        <v>14</v>
      </c>
      <c r="D29" s="213">
        <v>100575</v>
      </c>
      <c r="E29" s="277" t="str">
        <f>'M69'!G39</f>
        <v>m²</v>
      </c>
      <c r="F29" s="278">
        <f>'M69'!D45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'M69'!A47</f>
        <v>3.0</v>
      </c>
      <c r="B31" s="273" t="str">
        <f>'M69'!B47</f>
        <v>PAVIMENTAÇÃO</v>
      </c>
      <c r="C31" s="212"/>
      <c r="D31" s="212"/>
      <c r="E31" s="277"/>
      <c r="F31" s="278"/>
      <c r="G31" s="279"/>
      <c r="H31" s="278"/>
      <c r="I31" s="271">
        <f>SUM(H32:H35)</f>
        <v>47367.55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'M69'!A48</f>
        <v>3.1</v>
      </c>
      <c r="B32" s="284" t="str">
        <f>'M69'!B48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'M69'!G48</f>
        <v>m²</v>
      </c>
      <c r="F32" s="278">
        <f>'M69'!E51</f>
        <v>345.9</v>
      </c>
      <c r="G32" s="279">
        <f>Composições!$J$130</f>
        <v>134.32999999999998</v>
      </c>
      <c r="H32" s="278">
        <f>ROUND(F32*G32,2)</f>
        <v>46464.75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'M69'!A53</f>
        <v>3.2</v>
      </c>
      <c r="B33" s="284" t="str">
        <f>'M69'!B53:E53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'M69'!G53</f>
        <v>m²</v>
      </c>
      <c r="F33" s="278">
        <f>'M69'!E59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'M69'!A61</f>
        <v>3.2</v>
      </c>
      <c r="B34" s="281" t="str">
        <f>'M69'!B61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'M69'!G61</f>
        <v>m²</v>
      </c>
      <c r="F34" s="278">
        <f>'M69'!E64</f>
        <v>345.9</v>
      </c>
      <c r="G34" s="279">
        <f>Composições!$J$146</f>
        <v>2.61</v>
      </c>
      <c r="H34" s="278">
        <f>ROUND(F34*G34,2)</f>
        <v>902.8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'M69'!A66</f>
        <v>3.4</v>
      </c>
      <c r="B35" s="281" t="str">
        <f>'M69'!B66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'M69'!G66</f>
        <v>m²</v>
      </c>
      <c r="F35" s="278">
        <f>'M69'!E72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'M69'!A74</f>
        <v>4.0</v>
      </c>
      <c r="B37" s="273" t="str">
        <f>'M69'!B74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'M69'!A75</f>
        <v>4.1</v>
      </c>
      <c r="B38" s="284" t="str">
        <f>'M69'!B75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'M69'!G75</f>
        <v>m</v>
      </c>
      <c r="F38" s="278">
        <f>'M69'!E84</f>
        <v>138.36000000000001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'M69'!A86</f>
        <v>4.2</v>
      </c>
      <c r="B39" s="284" t="str">
        <f>'M69'!B86</f>
        <v>Canaleta com meio-fio de concreto pré-moldado 12x15x30x100 cm</v>
      </c>
      <c r="C39" s="213" t="s">
        <v>101</v>
      </c>
      <c r="D39" s="213"/>
      <c r="E39" s="285" t="str">
        <f>'M69'!G86</f>
        <v>m</v>
      </c>
      <c r="F39" s="299">
        <f>'M69'!D89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'M69'!A91</f>
        <v>5.0</v>
      </c>
      <c r="B41" s="289" t="str">
        <f>'M69'!B91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'M69'!A92</f>
        <v>5.1</v>
      </c>
      <c r="B42" s="287" t="str">
        <f>'M69'!B92</f>
        <v>Transporte com caminhão basculante de 10 m³- rodovia pavimentada</v>
      </c>
      <c r="C42" s="464" t="e">
        <f>Composições!#REF!</f>
        <v>#REF!</v>
      </c>
      <c r="D42" s="464"/>
      <c r="E42" s="275" t="str">
        <f>'M69'!G92</f>
        <v>t x km</v>
      </c>
      <c r="F42" s="270">
        <f>'M69'!E96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'M69'!A98</f>
        <v>5.2</v>
      </c>
      <c r="B43" s="287" t="str">
        <f>'M69'!B98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'M69'!G98</f>
        <v>t x km</v>
      </c>
      <c r="F43" s="270">
        <f>'M69'!E102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1245.2400000000002</v>
      </c>
      <c r="H48" s="4" t="e">
        <f>SUM(H19:H44)</f>
        <v>#REF!</v>
      </c>
      <c r="I48" s="290"/>
    </row>
    <row r="49" spans="6:9" x14ac:dyDescent="0.2">
      <c r="F49" s="4">
        <f>'M69'!E105</f>
        <v>1245.24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Planilha128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"&amp;'M70'!C15&amp;""</f>
        <v>LOGRADOURO: RUA JOSÉ DE AGUIAR FREITAS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"&amp;FIXED('M70'!C16)&amp;" m"</f>
        <v>COMPRIMENTO = 99,58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"&amp;FIXED('M70'!C17)&amp;"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'M70'!A19</f>
        <v>1.0</v>
      </c>
      <c r="B23" s="273" t="str">
        <f>'M70'!B19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'M70'!A20</f>
        <v>1.1</v>
      </c>
      <c r="B24" s="276" t="str">
        <f>'M70'!B20</f>
        <v>Locação de pavimentação</v>
      </c>
      <c r="C24" s="213" t="s">
        <v>14</v>
      </c>
      <c r="D24" s="213">
        <v>99064</v>
      </c>
      <c r="E24" s="277" t="str">
        <f>'M70'!G20</f>
        <v>m</v>
      </c>
      <c r="F24" s="278">
        <f>'M70'!B22</f>
        <v>99.58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'M70'!A25</f>
        <v>1.2</v>
      </c>
      <c r="B25" s="281" t="str">
        <f>'M70'!B25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'M70'!G25</f>
        <v>m²</v>
      </c>
      <c r="F25" s="278">
        <f>'M70'!D31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'M70'!A33</f>
        <v>2.0</v>
      </c>
      <c r="B27" s="273" t="str">
        <f>'M70'!B33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'M70'!A34</f>
        <v>2.1</v>
      </c>
      <c r="B28" s="284" t="str">
        <f>'M70'!B34</f>
        <v>Regularização de superfícies em terra c/ motoniveladora</v>
      </c>
      <c r="C28" s="213" t="s">
        <v>14</v>
      </c>
      <c r="D28" s="213">
        <v>100575</v>
      </c>
      <c r="E28" s="277" t="str">
        <f>'M70'!G34</f>
        <v>m²</v>
      </c>
      <c r="F28" s="278">
        <f>'M70'!D37</f>
        <v>697.06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'M70'!A39</f>
        <v>2.2</v>
      </c>
      <c r="B29" s="284" t="str">
        <f>'M70'!B39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'M70'!G39</f>
        <v>m²</v>
      </c>
      <c r="F29" s="278">
        <f>'M70'!D45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'M70'!A47</f>
        <v>3.0</v>
      </c>
      <c r="B31" s="273" t="str">
        <f>'M70'!B47</f>
        <v>PAVIMENTAÇÃO</v>
      </c>
      <c r="C31" s="212"/>
      <c r="D31" s="212"/>
      <c r="E31" s="277"/>
      <c r="F31" s="278"/>
      <c r="G31" s="279"/>
      <c r="H31" s="278"/>
      <c r="I31" s="271">
        <f>SUM(H32:H35)</f>
        <v>95455.400000000009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'M70'!A48</f>
        <v>3.1</v>
      </c>
      <c r="B32" s="284" t="str">
        <f>'M70'!B48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'M70'!G48</f>
        <v>m²</v>
      </c>
      <c r="F32" s="278">
        <f>'M70'!E51</f>
        <v>697.06</v>
      </c>
      <c r="G32" s="279">
        <f>Composições!$J$130</f>
        <v>134.32999999999998</v>
      </c>
      <c r="H32" s="278">
        <f>ROUND(F32*G32,2)</f>
        <v>93636.07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'M70'!A53</f>
        <v>3.2</v>
      </c>
      <c r="B33" s="284" t="str">
        <f>'M70'!B53:E53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'M70'!G53</f>
        <v>m²</v>
      </c>
      <c r="F33" s="278">
        <f>'M70'!E59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'M70'!A61</f>
        <v>2.2</v>
      </c>
      <c r="B34" s="281" t="str">
        <f>'M70'!B61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'M70'!G61</f>
        <v>m²</v>
      </c>
      <c r="F34" s="278">
        <f>'M70'!E64</f>
        <v>697.06</v>
      </c>
      <c r="G34" s="279">
        <f>Composições!$J$146</f>
        <v>2.61</v>
      </c>
      <c r="H34" s="278">
        <f>ROUND(F34*G34,2)</f>
        <v>1819.33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'M70'!A66</f>
        <v>3.4</v>
      </c>
      <c r="B35" s="281" t="str">
        <f>'M70'!B66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'M70'!G66</f>
        <v>m²</v>
      </c>
      <c r="F35" s="278">
        <f>'M70'!E72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'M70'!A74</f>
        <v>4.0</v>
      </c>
      <c r="B37" s="273" t="str">
        <f>'M70'!B74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'M70'!A75</f>
        <v>4.1</v>
      </c>
      <c r="B38" s="284" t="str">
        <f>'M70'!B75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'M70'!G75</f>
        <v>m</v>
      </c>
      <c r="F38" s="278">
        <f>'M70'!E84</f>
        <v>199.16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'M70'!A86</f>
        <v>4.2</v>
      </c>
      <c r="B39" s="284" t="str">
        <f>'M70'!B86</f>
        <v>Canaleta com meio-fio de concreto pré-moldado 12x15x30x100 cm</v>
      </c>
      <c r="C39" s="213" t="s">
        <v>101</v>
      </c>
      <c r="D39" s="213"/>
      <c r="E39" s="285" t="str">
        <f>'M70'!G86</f>
        <v>m</v>
      </c>
      <c r="F39" s="299">
        <f>'M70'!D89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'M70'!A91</f>
        <v>5.0</v>
      </c>
      <c r="B41" s="289" t="str">
        <f>'M70'!B91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'M70'!A92</f>
        <v>5.1</v>
      </c>
      <c r="B42" s="287" t="str">
        <f>'M70'!B92</f>
        <v>Transporte com caminhão basculante de 10 m³- rodovia pavimentada</v>
      </c>
      <c r="C42" s="464" t="e">
        <f>Composições!#REF!</f>
        <v>#REF!</v>
      </c>
      <c r="D42" s="464"/>
      <c r="E42" s="275" t="str">
        <f>'M70'!G92</f>
        <v>t x km</v>
      </c>
      <c r="F42" s="270">
        <f>'M70'!E96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'M70'!A98</f>
        <v>5.2</v>
      </c>
      <c r="B43" s="287" t="str">
        <f>'M70'!B98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'M70'!G98</f>
        <v>t x km</v>
      </c>
      <c r="F43" s="270">
        <f>'M70'!E102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2389.9199999999996</v>
      </c>
      <c r="H48" s="4" t="e">
        <f>SUM(H19:H44)</f>
        <v>#REF!</v>
      </c>
      <c r="I48" s="290"/>
    </row>
    <row r="49" spans="6:9" x14ac:dyDescent="0.2">
      <c r="F49" s="4">
        <f>'M70'!E105</f>
        <v>2389.9199999999996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Planilha130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"&amp;'M71'!C15&amp;""</f>
        <v>LOGRADOURO: RUA REMÉDIO RESENDE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"&amp;FIXED('M71'!C16)&amp;" m"</f>
        <v>COMPRIMENTO = 138,48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"&amp;FIXED('M71'!C17)&amp;"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'M71'!A19</f>
        <v>1.0</v>
      </c>
      <c r="B23" s="273" t="str">
        <f>'M71'!B19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'M71'!A20</f>
        <v>1.1</v>
      </c>
      <c r="B24" s="276" t="str">
        <f>'M71'!B20</f>
        <v>Locação de pavimentação</v>
      </c>
      <c r="C24" s="213" t="s">
        <v>14</v>
      </c>
      <c r="D24" s="213">
        <v>99064</v>
      </c>
      <c r="E24" s="277" t="str">
        <f>'M71'!G20</f>
        <v>m</v>
      </c>
      <c r="F24" s="278">
        <f>'M71'!B22</f>
        <v>138.47999999999999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'M71'!A25</f>
        <v>1.2</v>
      </c>
      <c r="B25" s="281" t="str">
        <f>'M71'!B25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'M71'!G25</f>
        <v>m²</v>
      </c>
      <c r="F25" s="278">
        <f>'M71'!D31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'M71'!A33</f>
        <v>2.0</v>
      </c>
      <c r="B27" s="273" t="str">
        <f>'M71'!B33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'M71'!A34</f>
        <v>2.1</v>
      </c>
      <c r="B28" s="284" t="str">
        <f>'M71'!B34</f>
        <v>Regularização de superfícies em terra c/ motoniveladora</v>
      </c>
      <c r="C28" s="213" t="s">
        <v>14</v>
      </c>
      <c r="D28" s="213">
        <v>100575</v>
      </c>
      <c r="E28" s="277" t="str">
        <f>'M71'!G34</f>
        <v>m²</v>
      </c>
      <c r="F28" s="278">
        <f>'M71'!D37</f>
        <v>830.88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'M71'!A39</f>
        <v>2.2</v>
      </c>
      <c r="B29" s="284" t="str">
        <f>'M71'!B39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'M71'!G39</f>
        <v>m²</v>
      </c>
      <c r="F29" s="278">
        <f>'M71'!D45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'M71'!A47</f>
        <v>3.0</v>
      </c>
      <c r="B31" s="273" t="str">
        <f>'M71'!B47</f>
        <v>PAVIMENTAÇÃO</v>
      </c>
      <c r="C31" s="212"/>
      <c r="D31" s="212"/>
      <c r="E31" s="277"/>
      <c r="F31" s="278"/>
      <c r="G31" s="279"/>
      <c r="H31" s="278"/>
      <c r="I31" s="271">
        <f>SUM(H32:H35)</f>
        <v>113780.71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'M71'!A48</f>
        <v>3.1</v>
      </c>
      <c r="B32" s="284" t="str">
        <f>'M71'!B48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'M71'!G48</f>
        <v>m²</v>
      </c>
      <c r="F32" s="278">
        <f>'M71'!E51</f>
        <v>830.88</v>
      </c>
      <c r="G32" s="279">
        <f>Composições!$J$130</f>
        <v>134.32999999999998</v>
      </c>
      <c r="H32" s="278">
        <f>ROUND(F32*G32,2)</f>
        <v>111612.11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'M71'!A53</f>
        <v>3.2</v>
      </c>
      <c r="B33" s="284" t="str">
        <f>'M71'!B53:E53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'M71'!G53</f>
        <v>m²</v>
      </c>
      <c r="F33" s="278">
        <f>'M71'!E59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'M71'!A61</f>
        <v>3.2</v>
      </c>
      <c r="B34" s="281" t="str">
        <f>'M71'!B61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'M71'!G61</f>
        <v>m²</v>
      </c>
      <c r="F34" s="278">
        <f>'M71'!E64</f>
        <v>830.88</v>
      </c>
      <c r="G34" s="279">
        <f>Composições!$J$146</f>
        <v>2.61</v>
      </c>
      <c r="H34" s="278">
        <f>ROUND(F34*G34,2)</f>
        <v>2168.6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'M71'!A66</f>
        <v>3.4</v>
      </c>
      <c r="B35" s="281" t="str">
        <f>'M71'!B66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'M71'!G66</f>
        <v>m²</v>
      </c>
      <c r="F35" s="278">
        <f>'M71'!E72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'M71'!A74</f>
        <v>4.0</v>
      </c>
      <c r="B37" s="273" t="str">
        <f>'M71'!B74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'M71'!A75</f>
        <v>4.1</v>
      </c>
      <c r="B38" s="284" t="str">
        <f>'M71'!B75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'M71'!G75</f>
        <v>m</v>
      </c>
      <c r="F38" s="278">
        <f>'M71'!E84</f>
        <v>276.95999999999998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'M71'!A86</f>
        <v>4.2</v>
      </c>
      <c r="B39" s="284" t="str">
        <f>'M71'!B86</f>
        <v>Canaleta com meio-fio de concreto pré-moldado 12x15x30x100 cm</v>
      </c>
      <c r="C39" s="213" t="s">
        <v>101</v>
      </c>
      <c r="D39" s="213"/>
      <c r="E39" s="285" t="str">
        <f>'M71'!G86</f>
        <v>m</v>
      </c>
      <c r="F39" s="299">
        <f>'M71'!D89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'M71'!A91</f>
        <v>5.0</v>
      </c>
      <c r="B41" s="289" t="str">
        <f>'M71'!B91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'M71'!A92</f>
        <v>5.1</v>
      </c>
      <c r="B42" s="287" t="str">
        <f>'M71'!B92</f>
        <v>Transporte com caminhão basculante de 10 m³- rodovia pavimentada</v>
      </c>
      <c r="C42" s="464" t="e">
        <f>Composições!#REF!</f>
        <v>#REF!</v>
      </c>
      <c r="D42" s="464"/>
      <c r="E42" s="275" t="str">
        <f>'M71'!G92</f>
        <v>t x km</v>
      </c>
      <c r="F42" s="270">
        <f>'M71'!E96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'M71'!A98</f>
        <v>5.2</v>
      </c>
      <c r="B43" s="287" t="str">
        <f>'M71'!B98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'M71'!G98</f>
        <v>t x km</v>
      </c>
      <c r="F43" s="270">
        <f>'M71'!E102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2908.08</v>
      </c>
      <c r="H48" s="4" t="e">
        <f>SUM(H19:H44)</f>
        <v>#REF!</v>
      </c>
      <c r="I48" s="290"/>
    </row>
    <row r="49" spans="6:9" x14ac:dyDescent="0.2">
      <c r="F49" s="4">
        <f>'M71'!E105</f>
        <v>2908.08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tabColor theme="7" tint="0.59999389629810485"/>
  </sheetPr>
  <dimension ref="A1:N50"/>
  <sheetViews>
    <sheetView view="pageBreakPreview" topLeftCell="A30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"&amp;'M72'!C15&amp;""</f>
        <v>LOGRADOURO: RUA JOSÉ ROBERTO DA SILVA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"&amp;FIXED('M72'!C16)&amp;" m"</f>
        <v>COMPRIMENTO = 170,18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"&amp;FIXED('M72'!C17)&amp;"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'M72'!A19</f>
        <v>1.0</v>
      </c>
      <c r="B23" s="273" t="str">
        <f>'M72'!B19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'M72'!A20</f>
        <v>1.1</v>
      </c>
      <c r="B24" s="276" t="str">
        <f>'M72'!B20</f>
        <v>Locação de pavimentação</v>
      </c>
      <c r="C24" s="213" t="s">
        <v>14</v>
      </c>
      <c r="D24" s="213">
        <v>99064</v>
      </c>
      <c r="E24" s="277" t="str">
        <f>'M72'!G20</f>
        <v>m</v>
      </c>
      <c r="F24" s="278">
        <f>'M72'!B22</f>
        <v>170.18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'M72'!A25</f>
        <v>1.2</v>
      </c>
      <c r="B25" s="281" t="str">
        <f>'M72'!B25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'M72'!G25</f>
        <v>m²</v>
      </c>
      <c r="F25" s="278">
        <f>'M72'!D31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'M72'!A33</f>
        <v>2.0</v>
      </c>
      <c r="B27" s="273" t="str">
        <f>'M72'!B33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'M72'!A34</f>
        <v>2.1</v>
      </c>
      <c r="B28" s="295" t="str">
        <f>'M72'!B34</f>
        <v>Regularização de superfícies em terra c/ motoniveladora</v>
      </c>
      <c r="C28" s="213" t="s">
        <v>14</v>
      </c>
      <c r="D28" s="213">
        <v>100575</v>
      </c>
      <c r="E28" s="277" t="str">
        <f>'M72'!G34</f>
        <v>m²</v>
      </c>
      <c r="F28" s="278">
        <f>'M72'!D37</f>
        <v>1021.08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'M72'!A39</f>
        <v>2.2</v>
      </c>
      <c r="B29" s="295" t="str">
        <f>'M72'!B39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'M72'!G39</f>
        <v>m²</v>
      </c>
      <c r="F29" s="278">
        <f>'M72'!D45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'M72'!A47</f>
        <v>3.0</v>
      </c>
      <c r="B31" s="273" t="str">
        <f>'M72'!B47</f>
        <v>PAVIMENTAÇÃO</v>
      </c>
      <c r="C31" s="212"/>
      <c r="D31" s="212"/>
      <c r="E31" s="277"/>
      <c r="F31" s="278"/>
      <c r="G31" s="279"/>
      <c r="H31" s="278"/>
      <c r="I31" s="271">
        <f>SUM(H32:H35)</f>
        <v>139826.69999999998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'M72'!A48</f>
        <v>3.1</v>
      </c>
      <c r="B32" s="284" t="str">
        <f>'M72'!B48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'M72'!G48</f>
        <v>m²</v>
      </c>
      <c r="F32" s="278">
        <f>'M72'!E51</f>
        <v>1021.08</v>
      </c>
      <c r="G32" s="279">
        <f>Composições!$J$130</f>
        <v>134.32999999999998</v>
      </c>
      <c r="H32" s="278">
        <f>ROUND(F32*G32,2)</f>
        <v>137161.68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'M72'!A53</f>
        <v>3.2</v>
      </c>
      <c r="B33" s="284" t="str">
        <f>'M72'!B53:E53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'M72'!G53</f>
        <v>m²</v>
      </c>
      <c r="F33" s="278">
        <f>'M72'!E59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'M72'!A61</f>
        <v>3.2</v>
      </c>
      <c r="B34" s="281" t="str">
        <f>'M72'!B61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'M72'!G61</f>
        <v>m²</v>
      </c>
      <c r="F34" s="278">
        <f>'M72'!E64</f>
        <v>1021.08</v>
      </c>
      <c r="G34" s="279">
        <f>Composições!$J$146</f>
        <v>2.61</v>
      </c>
      <c r="H34" s="278">
        <f>ROUND(F34*G34,2)</f>
        <v>2665.02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'M72'!A66</f>
        <v>3.4</v>
      </c>
      <c r="B35" s="281" t="str">
        <f>'M72'!B66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'M72'!G66</f>
        <v>m²</v>
      </c>
      <c r="F35" s="278">
        <f>'M72'!E72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'M72'!A74</f>
        <v>4.0</v>
      </c>
      <c r="B37" s="273" t="str">
        <f>'M72'!B74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'M72'!A75</f>
        <v>4.1</v>
      </c>
      <c r="B38" s="284" t="str">
        <f>'M72'!B75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'M72'!G75</f>
        <v>m</v>
      </c>
      <c r="F38" s="278">
        <f>'M72'!E84</f>
        <v>340.36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'M72'!A86</f>
        <v>4.2</v>
      </c>
      <c r="B39" s="295" t="str">
        <f>'M72'!B86</f>
        <v>Canaleta com meio-fio de concreto pré-moldado 12x15x30x100 cm</v>
      </c>
      <c r="C39" s="213" t="s">
        <v>101</v>
      </c>
      <c r="D39" s="213"/>
      <c r="E39" s="285" t="str">
        <f>'M72'!G86</f>
        <v>m</v>
      </c>
      <c r="F39" s="299">
        <f>'M72'!D89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'M72'!A91</f>
        <v>5.0</v>
      </c>
      <c r="B41" s="289" t="str">
        <f>'M72'!B91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'M72'!A92</f>
        <v>5.1</v>
      </c>
      <c r="B42" s="287" t="str">
        <f>'M72'!B92</f>
        <v>Transporte com caminhão basculante de 10 m³- rodovia pavimentada</v>
      </c>
      <c r="C42" s="464" t="e">
        <f>Composições!#REF!</f>
        <v>#REF!</v>
      </c>
      <c r="D42" s="464"/>
      <c r="E42" s="275" t="str">
        <f>'M72'!G92</f>
        <v>t x km</v>
      </c>
      <c r="F42" s="270">
        <f>'M72'!E96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'M72'!A98</f>
        <v>5.2</v>
      </c>
      <c r="B43" s="287" t="str">
        <f>'M72'!B98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'M72'!G98</f>
        <v>t x km</v>
      </c>
      <c r="F43" s="270">
        <f>'M72'!E102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3573.78</v>
      </c>
      <c r="H48" s="4" t="e">
        <f>SUM(H19:H44)</f>
        <v>#REF!</v>
      </c>
      <c r="I48" s="290"/>
    </row>
    <row r="49" spans="6:9" x14ac:dyDescent="0.2">
      <c r="F49" s="4">
        <f>'M72'!E105</f>
        <v>3573.7799999999997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Planilha132">
    <tabColor theme="7" tint="0.59999389629810485"/>
  </sheetPr>
  <dimension ref="A1:N50"/>
  <sheetViews>
    <sheetView view="pageBreakPreview" topLeftCell="A30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"&amp;'M73'!C15&amp;""</f>
        <v>LOGRADOURO: RUA PROJETADA LESTE/ OESTE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"&amp;FIXED('M73'!C16)&amp;" m"</f>
        <v>COMPRIMENTO = 73,14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"&amp;FIXED('M73'!C17)&amp;"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'M73'!A19</f>
        <v>1.0</v>
      </c>
      <c r="B23" s="273" t="str">
        <f>'M73'!B19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'M73'!A20</f>
        <v>1.1</v>
      </c>
      <c r="B24" s="276" t="str">
        <f>'M73'!B20</f>
        <v>Locação de pavimentação</v>
      </c>
      <c r="C24" s="213" t="s">
        <v>14</v>
      </c>
      <c r="D24" s="213">
        <v>99064</v>
      </c>
      <c r="E24" s="277" t="str">
        <f>'M73'!G20</f>
        <v>m</v>
      </c>
      <c r="F24" s="278">
        <f>'M73'!B22</f>
        <v>73.14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'M73'!A25</f>
        <v>1.2</v>
      </c>
      <c r="B25" s="281" t="str">
        <f>'M73'!B25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'M73'!G25</f>
        <v>m²</v>
      </c>
      <c r="F25" s="278">
        <f>'M73'!D31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'M73'!A33</f>
        <v>2.0</v>
      </c>
      <c r="B27" s="273" t="str">
        <f>'M73'!B33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'M73'!A34</f>
        <v>2.1</v>
      </c>
      <c r="B28" s="295" t="str">
        <f>'M73'!B34</f>
        <v>Regularização de superfícies em terra c/ motoniveladora</v>
      </c>
      <c r="C28" s="213" t="s">
        <v>14</v>
      </c>
      <c r="D28" s="213">
        <v>100575</v>
      </c>
      <c r="E28" s="277" t="str">
        <f>'M73'!G34</f>
        <v>m²</v>
      </c>
      <c r="F28" s="278">
        <f>'M73'!D37</f>
        <v>511.98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'M73'!A39</f>
        <v>2.2</v>
      </c>
      <c r="B29" s="295" t="str">
        <f>'M73'!B39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'M73'!G39</f>
        <v>m²</v>
      </c>
      <c r="F29" s="278">
        <f>'M73'!D45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'M73'!A47</f>
        <v>3.0</v>
      </c>
      <c r="B31" s="273" t="str">
        <f>'M73'!B47</f>
        <v>PAVIMENTAÇÃO</v>
      </c>
      <c r="C31" s="212"/>
      <c r="D31" s="212"/>
      <c r="E31" s="277"/>
      <c r="F31" s="278"/>
      <c r="G31" s="279"/>
      <c r="H31" s="278"/>
      <c r="I31" s="271">
        <f>SUM(H32:H35)</f>
        <v>70110.540000000008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'M73'!A48</f>
        <v>3.1</v>
      </c>
      <c r="B32" s="284" t="str">
        <f>'M73'!B48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'M73'!G48</f>
        <v>m²</v>
      </c>
      <c r="F32" s="278">
        <f>'M73'!E51</f>
        <v>511.98</v>
      </c>
      <c r="G32" s="279">
        <f>Composições!$J$130</f>
        <v>134.32999999999998</v>
      </c>
      <c r="H32" s="278">
        <f>ROUND(F32*G32,2)</f>
        <v>68774.27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'M73'!A53</f>
        <v>3.2</v>
      </c>
      <c r="B33" s="284" t="str">
        <f>'M73'!B53:E53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'M73'!G53</f>
        <v>m²</v>
      </c>
      <c r="F33" s="278">
        <f>'M73'!E59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'M73'!A61</f>
        <v>3.2</v>
      </c>
      <c r="B34" s="281" t="str">
        <f>'M73'!B61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'M73'!G61</f>
        <v>m²</v>
      </c>
      <c r="F34" s="278">
        <f>'M73'!E64</f>
        <v>511.98</v>
      </c>
      <c r="G34" s="279">
        <f>Composições!$J$146</f>
        <v>2.61</v>
      </c>
      <c r="H34" s="278">
        <f>ROUND(F34*G34,2)</f>
        <v>1336.27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'M73'!A66</f>
        <v>3.4</v>
      </c>
      <c r="B35" s="281" t="str">
        <f>'M73'!B66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'M73'!G66</f>
        <v>m²</v>
      </c>
      <c r="F35" s="278">
        <f>'M73'!E72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'M73'!A74</f>
        <v>4.0</v>
      </c>
      <c r="B37" s="273" t="str">
        <f>'M73'!B74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'M73'!A75</f>
        <v>4.1</v>
      </c>
      <c r="B38" s="284" t="str">
        <f>'M73'!B75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'M73'!G75</f>
        <v>m</v>
      </c>
      <c r="F38" s="278">
        <f>'M73'!E84</f>
        <v>153.28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'M73'!A86</f>
        <v>4.2</v>
      </c>
      <c r="B39" s="295" t="str">
        <f>'M73'!B86</f>
        <v>Canaleta com meio-fio de concreto pré-moldado 12x15x30x100 cm</v>
      </c>
      <c r="C39" s="213" t="s">
        <v>101</v>
      </c>
      <c r="D39" s="213"/>
      <c r="E39" s="285" t="str">
        <f>'M73'!G86</f>
        <v>m</v>
      </c>
      <c r="F39" s="299">
        <f>'M73'!D89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'M73'!A91</f>
        <v>5.0</v>
      </c>
      <c r="B41" s="289" t="str">
        <f>'M73'!B91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'M73'!A92</f>
        <v>5.1</v>
      </c>
      <c r="B42" s="287" t="str">
        <f>'M73'!B92</f>
        <v>Transporte com caminhão basculante de 10 m³- rodovia pavimentada</v>
      </c>
      <c r="C42" s="464" t="e">
        <f>Composições!#REF!</f>
        <v>#REF!</v>
      </c>
      <c r="D42" s="464"/>
      <c r="E42" s="275" t="str">
        <f>'M73'!G92</f>
        <v>t x km</v>
      </c>
      <c r="F42" s="270">
        <f>'M73'!E96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'M73'!A98</f>
        <v>5.2</v>
      </c>
      <c r="B43" s="287" t="str">
        <f>'M73'!B98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'M73'!G98</f>
        <v>t x km</v>
      </c>
      <c r="F43" s="270">
        <f>'M73'!E102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1762.36</v>
      </c>
      <c r="H48" s="4" t="e">
        <f>SUM(H19:H44)</f>
        <v>#REF!</v>
      </c>
      <c r="I48" s="290"/>
    </row>
    <row r="49" spans="6:9" x14ac:dyDescent="0.2">
      <c r="F49" s="4">
        <f>'M73'!E105</f>
        <v>1762.3600000000001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Planilha134">
    <tabColor theme="7" tint="0.59999389629810485"/>
  </sheetPr>
  <dimension ref="A1:N50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"&amp;'M74'!C15&amp;""</f>
        <v>LOGRADOURO: RUA OSVALDO GONÇALVES DE SOUSA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"&amp;FIXED('M74'!C16)&amp;" m"</f>
        <v>COMPRIMENTO = 641,03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"&amp;FIXED('M74'!C17)&amp;"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'M74'!A19</f>
        <v>1.0</v>
      </c>
      <c r="B23" s="273" t="str">
        <f>'M74'!B19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'M74'!A20</f>
        <v>1.1</v>
      </c>
      <c r="B24" s="276" t="str">
        <f>'M74'!B20</f>
        <v>Locação de pavimentação</v>
      </c>
      <c r="C24" s="213" t="s">
        <v>14</v>
      </c>
      <c r="D24" s="213">
        <v>99064</v>
      </c>
      <c r="E24" s="277" t="str">
        <f>'M74'!G20</f>
        <v>m</v>
      </c>
      <c r="F24" s="278">
        <f>'M74'!B22</f>
        <v>641.03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'M74'!A25</f>
        <v>1.2</v>
      </c>
      <c r="B25" s="281" t="str">
        <f>'M74'!B25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'M74'!G25</f>
        <v>m²</v>
      </c>
      <c r="F25" s="278">
        <f>'M74'!D31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'M74'!A33</f>
        <v>2.0</v>
      </c>
      <c r="B27" s="273" t="str">
        <f>'M74'!B33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'M74'!A34</f>
        <v>2.1</v>
      </c>
      <c r="B28" s="284" t="str">
        <f>'M74'!B34</f>
        <v>Regularização de superfícies em terra c/ motoniveladora</v>
      </c>
      <c r="C28" s="213" t="s">
        <v>14</v>
      </c>
      <c r="D28" s="213">
        <v>100575</v>
      </c>
      <c r="E28" s="277" t="str">
        <f>'M74'!G34</f>
        <v>m²</v>
      </c>
      <c r="F28" s="278">
        <f>'M74'!D37</f>
        <v>3846.18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'M74'!A39</f>
        <v>2.2</v>
      </c>
      <c r="B29" s="284" t="str">
        <f>'M74'!B39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'M74'!G39</f>
        <v>m²</v>
      </c>
      <c r="F29" s="278">
        <f>'M74'!D45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'M74'!A47</f>
        <v>3.0</v>
      </c>
      <c r="B31" s="273" t="str">
        <f>'M74'!B47</f>
        <v>PAVIMENTAÇÃO</v>
      </c>
      <c r="C31" s="212"/>
      <c r="D31" s="212"/>
      <c r="E31" s="277"/>
      <c r="F31" s="278"/>
      <c r="G31" s="279"/>
      <c r="H31" s="278"/>
      <c r="I31" s="271">
        <f>SUM(H32:H35)</f>
        <v>526695.89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'M74'!A48</f>
        <v>3.1</v>
      </c>
      <c r="B32" s="284" t="str">
        <f>'M74'!B48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'M74'!G48</f>
        <v>m²</v>
      </c>
      <c r="F32" s="278">
        <f>'M74'!E51</f>
        <v>3846.18</v>
      </c>
      <c r="G32" s="279">
        <f>Composições!$J$130</f>
        <v>134.32999999999998</v>
      </c>
      <c r="H32" s="278">
        <f>ROUND(F32*G32,2)</f>
        <v>516657.36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'M74'!A53</f>
        <v>3.2</v>
      </c>
      <c r="B33" s="284" t="str">
        <f>'M74'!B53:E53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'M74'!G53</f>
        <v>m²</v>
      </c>
      <c r="F33" s="278">
        <f>'M74'!E59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'M74'!A61</f>
        <v>3.2</v>
      </c>
      <c r="B34" s="281" t="str">
        <f>'M74'!B61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'M74'!G61</f>
        <v>m²</v>
      </c>
      <c r="F34" s="278">
        <f>'M74'!E64</f>
        <v>3846.18</v>
      </c>
      <c r="G34" s="279">
        <f>Composições!$J$146</f>
        <v>2.61</v>
      </c>
      <c r="H34" s="278">
        <f>ROUND(F34*G34,2)</f>
        <v>10038.530000000001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'M74'!A66</f>
        <v>3.4</v>
      </c>
      <c r="B35" s="281" t="str">
        <f>'M74'!B66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'M74'!G66</f>
        <v>m²</v>
      </c>
      <c r="F35" s="278">
        <f>'M74'!E72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'M74'!A74</f>
        <v>4.0</v>
      </c>
      <c r="B37" s="273" t="str">
        <f>'M74'!B74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'M74'!A75</f>
        <v>4.1</v>
      </c>
      <c r="B38" s="284" t="str">
        <f>'M74'!B75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'M74'!G75</f>
        <v>m</v>
      </c>
      <c r="F38" s="278">
        <f>'M74'!E84</f>
        <v>1246.06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idden="1" x14ac:dyDescent="0.2">
      <c r="A39" s="299" t="str">
        <f>'M74'!A86</f>
        <v>4.2</v>
      </c>
      <c r="B39" s="284" t="str">
        <f>'M74'!B86</f>
        <v>Canaleta com meio-fio de concreto pré-moldado 12x15x30x100 cm</v>
      </c>
      <c r="C39" s="213" t="s">
        <v>101</v>
      </c>
      <c r="D39" s="213"/>
      <c r="E39" s="285" t="str">
        <f>'M74'!G86</f>
        <v>m</v>
      </c>
      <c r="F39" s="299">
        <f>'M74'!D89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'M74'!A91</f>
        <v>5.0</v>
      </c>
      <c r="B41" s="289" t="str">
        <f>'M74'!B91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'M74'!A92</f>
        <v>5.1</v>
      </c>
      <c r="B42" s="287" t="str">
        <f>'M74'!B92</f>
        <v>Transporte com caminhão basculante de 10 m³- rodovia pavimentada</v>
      </c>
      <c r="C42" s="464" t="e">
        <f>Composições!#REF!</f>
        <v>#REF!</v>
      </c>
      <c r="D42" s="464"/>
      <c r="E42" s="275" t="str">
        <f>'M74'!G92</f>
        <v>t x km</v>
      </c>
      <c r="F42" s="270">
        <f>'M74'!E96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'M74'!A98</f>
        <v>5.2</v>
      </c>
      <c r="B43" s="287" t="str">
        <f>'M74'!B98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'M74'!G98</f>
        <v>t x km</v>
      </c>
      <c r="F43" s="270">
        <f>'M74'!E102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13425.63</v>
      </c>
      <c r="H48" s="4" t="e">
        <f>SUM(H19:H44)</f>
        <v>#REF!</v>
      </c>
      <c r="I48" s="290"/>
    </row>
    <row r="49" spans="6:9" x14ac:dyDescent="0.2">
      <c r="F49" s="4">
        <f>'M74'!E105</f>
        <v>13425.630000000001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Planilha140">
    <tabColor theme="7" tint="0.59999389629810485"/>
  </sheetPr>
  <dimension ref="A1:N51"/>
  <sheetViews>
    <sheetView view="pageBreakPreview" topLeftCell="A2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"&amp;'M75'!C15&amp;""</f>
        <v>LOGRADOURO: QUADRA A/ QUADRA B- TRECHO I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"&amp;FIXED('M75'!C16)&amp;" m"</f>
        <v>COMPRIMENTO = 54,28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"&amp;FIXED('M75'!C17)&amp;"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'M75'!A19</f>
        <v>1.0</v>
      </c>
      <c r="B23" s="273" t="str">
        <f>'M75'!B19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'M75'!A20</f>
        <v>1.1</v>
      </c>
      <c r="B24" s="276" t="str">
        <f>'M75'!B20</f>
        <v>Locação de pavimentação</v>
      </c>
      <c r="C24" s="213" t="s">
        <v>14</v>
      </c>
      <c r="D24" s="213">
        <v>99064</v>
      </c>
      <c r="E24" s="277" t="str">
        <f>'M75'!G20</f>
        <v>m</v>
      </c>
      <c r="F24" s="278">
        <f>'M75'!B22</f>
        <v>54.28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'M75'!A25</f>
        <v>1.2</v>
      </c>
      <c r="B25" s="281" t="str">
        <f>'M75'!B25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'M75'!G25</f>
        <v>m²</v>
      </c>
      <c r="F25" s="278">
        <f>'M75'!D31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'M75'!A33</f>
        <v>2.0</v>
      </c>
      <c r="B27" s="273" t="str">
        <f>'M75'!B33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'M75'!A34</f>
        <v>2.1</v>
      </c>
      <c r="B28" s="295" t="str">
        <f>'M75'!B34</f>
        <v>Regularização de superfícies em terra c/ motoniveladora</v>
      </c>
      <c r="C28" s="213" t="s">
        <v>14</v>
      </c>
      <c r="D28" s="213">
        <v>100575</v>
      </c>
      <c r="E28" s="277" t="str">
        <f>'M75'!G34</f>
        <v>m²</v>
      </c>
      <c r="F28" s="278">
        <f>'M75'!D37</f>
        <v>379.96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'M75'!A39</f>
        <v>2.2</v>
      </c>
      <c r="B29" s="295" t="str">
        <f>'M75'!B39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'M75'!G39</f>
        <v>m²</v>
      </c>
      <c r="F29" s="278">
        <f>'M75'!D45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'M75'!A47</f>
        <v>3.0</v>
      </c>
      <c r="B31" s="273" t="str">
        <f>'M75'!B47</f>
        <v>PAVIMENTAÇÃO</v>
      </c>
      <c r="C31" s="212"/>
      <c r="D31" s="212"/>
      <c r="E31" s="277"/>
      <c r="F31" s="278"/>
      <c r="G31" s="279"/>
      <c r="H31" s="278"/>
      <c r="I31" s="271">
        <f>SUM(H32:H35)</f>
        <v>52031.729999999996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'M75'!A48</f>
        <v>3.1</v>
      </c>
      <c r="B32" s="284" t="str">
        <f>'M75'!B48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'M75'!G48</f>
        <v>m²</v>
      </c>
      <c r="F32" s="278">
        <f>'M75'!E51</f>
        <v>379.96</v>
      </c>
      <c r="G32" s="279">
        <f>Composições!$J$130</f>
        <v>134.32999999999998</v>
      </c>
      <c r="H32" s="278">
        <f>ROUND(F32*G32,2)</f>
        <v>51040.03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'M75'!A53</f>
        <v>3.2</v>
      </c>
      <c r="B33" s="284" t="str">
        <f>'M75'!B53:E53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'M75'!G53</f>
        <v>m²</v>
      </c>
      <c r="F33" s="278">
        <f>'M75'!E59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'M75'!A61</f>
        <v>3.2</v>
      </c>
      <c r="B34" s="281" t="str">
        <f>'M75'!B61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'M75'!G61</f>
        <v>m²</v>
      </c>
      <c r="F34" s="278">
        <f>'M75'!E64</f>
        <v>379.96</v>
      </c>
      <c r="G34" s="279">
        <f>Composições!$J$146</f>
        <v>2.61</v>
      </c>
      <c r="H34" s="278">
        <f>ROUND(F34*G34,2)</f>
        <v>991.7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'M75'!A66</f>
        <v>3.4</v>
      </c>
      <c r="B35" s="281" t="str">
        <f>'M75'!B66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'M75'!G66</f>
        <v>m²</v>
      </c>
      <c r="F35" s="278">
        <f>'M75'!E72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'M75'!A74</f>
        <v>4.0</v>
      </c>
      <c r="B37" s="273" t="str">
        <f>'M75'!B74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'M75'!A75</f>
        <v>4.1</v>
      </c>
      <c r="B38" s="284" t="str">
        <f>'M75'!B75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'M75'!G75</f>
        <v>m</v>
      </c>
      <c r="F38" s="278">
        <f>'M75'!E84</f>
        <v>108.56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'M75'!A86</f>
        <v>4.2</v>
      </c>
      <c r="B39" s="307" t="str">
        <f>'M75'!B86</f>
        <v>Sarjetão em paralelépipedo</v>
      </c>
      <c r="C39" s="467" t="e">
        <f>Composições!#REF!</f>
        <v>#REF!</v>
      </c>
      <c r="D39" s="468"/>
      <c r="E39" s="277" t="str">
        <f>'M75'!G86</f>
        <v>m</v>
      </c>
      <c r="F39" s="278">
        <f>'M75'!D89</f>
        <v>7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'M75'!A92</f>
        <v>4.2</v>
      </c>
      <c r="B40" s="295" t="str">
        <f>'M75'!B92</f>
        <v>Canaleta com meio-fio de concreto pré-moldado 12x15x30x100 cm</v>
      </c>
      <c r="C40" s="213" t="s">
        <v>101</v>
      </c>
      <c r="D40" s="213"/>
      <c r="E40" s="285" t="str">
        <f>'M75'!G92</f>
        <v>m</v>
      </c>
      <c r="F40" s="299">
        <f>'M75'!D95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'M75'!A97</f>
        <v>5.0</v>
      </c>
      <c r="B42" s="289" t="str">
        <f>'M75'!B97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'M75'!A98</f>
        <v>5.1</v>
      </c>
      <c r="B43" s="287" t="str">
        <f>'M75'!B98</f>
        <v>Transporte com caminhão basculante de 10 m³- rodovia pavimentada</v>
      </c>
      <c r="C43" s="464" t="e">
        <f>Composições!#REF!</f>
        <v>#REF!</v>
      </c>
      <c r="D43" s="464"/>
      <c r="E43" s="275" t="str">
        <f>'M75'!G98</f>
        <v>t x km</v>
      </c>
      <c r="F43" s="270">
        <f>'M75'!E102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'M75'!A104</f>
        <v>5.2</v>
      </c>
      <c r="B44" s="287" t="str">
        <f>'M75'!B104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'M75'!G104</f>
        <v>t x km</v>
      </c>
      <c r="F44" s="270">
        <f>'M75'!E108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1309.72</v>
      </c>
      <c r="H49" s="4" t="e">
        <f>SUM(H19:H45)</f>
        <v>#REF!</v>
      </c>
      <c r="I49" s="290"/>
    </row>
    <row r="50" spans="6:9" x14ac:dyDescent="0.2">
      <c r="F50" s="4">
        <f>'M75'!E111</f>
        <v>1309.72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2">
    <mergeCell ref="C34:D34"/>
    <mergeCell ref="C35:D35"/>
    <mergeCell ref="C43:D43"/>
    <mergeCell ref="C44:D44"/>
    <mergeCell ref="A46:H46"/>
    <mergeCell ref="C39:D39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"&amp;'M76'!C15&amp;""</f>
        <v>LOGRADOURO: QUADRA A/ QUADRA B- TRECHO II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"&amp;FIXED('M76'!C16)&amp;" m"</f>
        <v>COMPRIMENTO = 34,99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"&amp;FIXED('M76'!C17)&amp;"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'M76'!A19</f>
        <v>1.0</v>
      </c>
      <c r="B23" s="273" t="str">
        <f>'M76'!B19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'M76'!A20</f>
        <v>1.1</v>
      </c>
      <c r="B24" s="276" t="str">
        <f>'M76'!B20</f>
        <v>Locação de pavimentação</v>
      </c>
      <c r="C24" s="213" t="s">
        <v>14</v>
      </c>
      <c r="D24" s="213">
        <v>99064</v>
      </c>
      <c r="E24" s="277" t="str">
        <f>'M76'!G20</f>
        <v>m</v>
      </c>
      <c r="F24" s="278">
        <f>'M76'!B22</f>
        <v>34.99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'M76'!A25</f>
        <v>1.2</v>
      </c>
      <c r="B25" s="281" t="str">
        <f>'M76'!B25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'M76'!G25</f>
        <v>m²</v>
      </c>
      <c r="F25" s="278">
        <f>'M76'!D31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'M76'!A33</f>
        <v>2.0</v>
      </c>
      <c r="B27" s="273" t="str">
        <f>'M76'!B33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'M76'!A34</f>
        <v>2.1</v>
      </c>
      <c r="B28" s="295" t="str">
        <f>'M76'!B34</f>
        <v>Regularização de superfícies em terra c/ motoniveladora</v>
      </c>
      <c r="C28" s="213" t="s">
        <v>14</v>
      </c>
      <c r="D28" s="213">
        <v>100575</v>
      </c>
      <c r="E28" s="277" t="str">
        <f>'M76'!G34</f>
        <v>m²</v>
      </c>
      <c r="F28" s="278">
        <f>'M76'!D37</f>
        <v>244.93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'M76'!A39</f>
        <v>2.2</v>
      </c>
      <c r="B29" s="295" t="str">
        <f>'M76'!B39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'M76'!G39</f>
        <v>m²</v>
      </c>
      <c r="F29" s="278">
        <f>'M76'!D45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'M76'!A47</f>
        <v>3.0</v>
      </c>
      <c r="B31" s="273" t="str">
        <f>'M76'!B47</f>
        <v>PAVIMENTAÇÃO</v>
      </c>
      <c r="C31" s="212"/>
      <c r="D31" s="212"/>
      <c r="E31" s="277"/>
      <c r="F31" s="278"/>
      <c r="G31" s="279"/>
      <c r="H31" s="278"/>
      <c r="I31" s="271">
        <f>SUM(H32:H35)</f>
        <v>33540.719999999994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'M76'!A48</f>
        <v>3.1</v>
      </c>
      <c r="B32" s="284" t="str">
        <f>'M76'!B48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'M76'!G48</f>
        <v>m²</v>
      </c>
      <c r="F32" s="278">
        <f>'M76'!E51</f>
        <v>244.93</v>
      </c>
      <c r="G32" s="279">
        <f>Composições!$J$130</f>
        <v>134.32999999999998</v>
      </c>
      <c r="H32" s="278">
        <f>ROUND(F32*G32,2)</f>
        <v>32901.449999999997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'M76'!A53</f>
        <v>3.2</v>
      </c>
      <c r="B33" s="284" t="str">
        <f>'M76'!B53:E53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'M76'!G53</f>
        <v>m²</v>
      </c>
      <c r="F33" s="278">
        <f>'M76'!E59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'M76'!A61</f>
        <v>3.2</v>
      </c>
      <c r="B34" s="281" t="str">
        <f>'M76'!B61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'M76'!G61</f>
        <v>m²</v>
      </c>
      <c r="F34" s="278">
        <f>'M76'!E64</f>
        <v>244.93</v>
      </c>
      <c r="G34" s="279">
        <f>Composições!$J$146</f>
        <v>2.61</v>
      </c>
      <c r="H34" s="278">
        <f>ROUND(F34*G34,2)</f>
        <v>639.27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'M76'!A66</f>
        <v>3.4</v>
      </c>
      <c r="B35" s="281" t="str">
        <f>'M76'!B66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'M76'!G66</f>
        <v>m²</v>
      </c>
      <c r="F35" s="278">
        <f>'M76'!E72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'M76'!A74</f>
        <v>4.0</v>
      </c>
      <c r="B37" s="273" t="str">
        <f>'M76'!B74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'M76'!A75</f>
        <v>4.1</v>
      </c>
      <c r="B38" s="284" t="str">
        <f>'M76'!B75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'M76'!G75</f>
        <v>m</v>
      </c>
      <c r="F38" s="278">
        <f>'M76'!E84</f>
        <v>69.98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'M76'!A86</f>
        <v>4.2</v>
      </c>
      <c r="B39" s="295" t="str">
        <f>'M76'!B86</f>
        <v>Canaleta com meio-fio de concreto pré-moldado 12x15x30x100 cm</v>
      </c>
      <c r="C39" s="213" t="s">
        <v>101</v>
      </c>
      <c r="D39" s="213"/>
      <c r="E39" s="285" t="str">
        <f>'M76'!G86</f>
        <v>m</v>
      </c>
      <c r="F39" s="299">
        <f>'M76'!D89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'M76'!A91</f>
        <v>5.0</v>
      </c>
      <c r="B41" s="289" t="str">
        <f>'M76'!B91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'M76'!A92</f>
        <v>5.1</v>
      </c>
      <c r="B42" s="287" t="str">
        <f>'M76'!B92</f>
        <v>Transporte com caminhão basculante de 10 m³- rodovia pavimentada</v>
      </c>
      <c r="C42" s="464" t="e">
        <f>Composições!#REF!</f>
        <v>#REF!</v>
      </c>
      <c r="D42" s="464"/>
      <c r="E42" s="275" t="str">
        <f>'M76'!G92</f>
        <v>t x km</v>
      </c>
      <c r="F42" s="270">
        <f>'M76'!E96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'M76'!A98</f>
        <v>5.2</v>
      </c>
      <c r="B43" s="287" t="str">
        <f>'M76'!B98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'M76'!G98</f>
        <v>t x km</v>
      </c>
      <c r="F43" s="270">
        <f>'M76'!E102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839.76</v>
      </c>
      <c r="H48" s="4" t="e">
        <f>SUM(H19:H44)</f>
        <v>#REF!</v>
      </c>
      <c r="I48" s="290"/>
    </row>
    <row r="49" spans="6:9" x14ac:dyDescent="0.2">
      <c r="F49" s="4">
        <f>'M76'!E105</f>
        <v>839.76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Planilha138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"&amp;'M77'!C15&amp;""</f>
        <v>LOGRADOURO: QUADRA B/ QUADRA C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"&amp;FIXED('M77'!C16)&amp;" m"</f>
        <v>COMPRIMENTO = 54,37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"&amp;FIXED('M77'!C17)&amp;"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'M77'!A19</f>
        <v>1.0</v>
      </c>
      <c r="B23" s="273" t="str">
        <f>'M77'!B19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'M77'!A20</f>
        <v>1.1</v>
      </c>
      <c r="B24" s="276" t="str">
        <f>'M77'!B20</f>
        <v>Locação de pavimentação</v>
      </c>
      <c r="C24" s="213" t="s">
        <v>14</v>
      </c>
      <c r="D24" s="213">
        <v>99064</v>
      </c>
      <c r="E24" s="277" t="str">
        <f>'M77'!G20</f>
        <v>m</v>
      </c>
      <c r="F24" s="278">
        <f>'M77'!B22</f>
        <v>54.37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'M77'!A25</f>
        <v>1.2</v>
      </c>
      <c r="B25" s="281" t="str">
        <f>'M77'!B25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'M77'!G25</f>
        <v>m²</v>
      </c>
      <c r="F25" s="278">
        <f>'M77'!D31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'M77'!A33</f>
        <v>2.0</v>
      </c>
      <c r="B27" s="273" t="str">
        <f>'M77'!B33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'M77'!A34</f>
        <v>2.1</v>
      </c>
      <c r="B28" s="284" t="str">
        <f>'M77'!B34</f>
        <v>Regularização de superfícies em terra c/ motoniveladora</v>
      </c>
      <c r="C28" s="213" t="s">
        <v>14</v>
      </c>
      <c r="D28" s="213">
        <v>100575</v>
      </c>
      <c r="E28" s="277" t="str">
        <f>'M77'!G34</f>
        <v>m²</v>
      </c>
      <c r="F28" s="278">
        <f>'M77'!D37</f>
        <v>380.59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'M77'!A39</f>
        <v>2.2</v>
      </c>
      <c r="B29" s="284" t="str">
        <f>'M77'!B39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'M77'!G39</f>
        <v>m²</v>
      </c>
      <c r="F29" s="278">
        <f>'M77'!D45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'M77'!A47</f>
        <v>3.0</v>
      </c>
      <c r="B31" s="273" t="str">
        <f>'M77'!B47</f>
        <v>PAVIMENTAÇÃO</v>
      </c>
      <c r="C31" s="212"/>
      <c r="D31" s="212"/>
      <c r="E31" s="277"/>
      <c r="F31" s="278"/>
      <c r="G31" s="279"/>
      <c r="H31" s="278"/>
      <c r="I31" s="271">
        <f>SUM(H32:H35)</f>
        <v>52117.99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'M77'!A48</f>
        <v>3.1</v>
      </c>
      <c r="B32" s="284" t="str">
        <f>'M77'!B48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'M77'!G48</f>
        <v>m²</v>
      </c>
      <c r="F32" s="278">
        <f>'M77'!E51</f>
        <v>380.59</v>
      </c>
      <c r="G32" s="279">
        <f>Composições!$J$130</f>
        <v>134.32999999999998</v>
      </c>
      <c r="H32" s="278">
        <f>ROUND(F32*G32,2)</f>
        <v>51124.65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'M77'!A53</f>
        <v>3.2</v>
      </c>
      <c r="B33" s="284" t="str">
        <f>'M77'!B53:E53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'M77'!G53</f>
        <v>m²</v>
      </c>
      <c r="F33" s="278">
        <f>'M77'!E59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'M77'!A61</f>
        <v>3.2</v>
      </c>
      <c r="B34" s="281" t="str">
        <f>'M77'!B61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'M77'!G61</f>
        <v>m²</v>
      </c>
      <c r="F34" s="278">
        <f>'M77'!E64</f>
        <v>380.59</v>
      </c>
      <c r="G34" s="279">
        <f>Composições!$J$146</f>
        <v>2.61</v>
      </c>
      <c r="H34" s="278">
        <f>ROUND(F34*G34,2)</f>
        <v>993.34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'M77'!A66</f>
        <v>3.4</v>
      </c>
      <c r="B35" s="281" t="str">
        <f>'M77'!B66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'M77'!G66</f>
        <v>m²</v>
      </c>
      <c r="F35" s="278">
        <f>'M77'!E72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'M77'!A74</f>
        <v>4.0</v>
      </c>
      <c r="B37" s="273" t="str">
        <f>'M77'!B74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'M77'!A75</f>
        <v>4.1</v>
      </c>
      <c r="B38" s="284" t="str">
        <f>'M77'!B75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'M77'!G75</f>
        <v>m</v>
      </c>
      <c r="F38" s="278">
        <f>'M77'!E84</f>
        <v>108.74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'M77'!A86</f>
        <v>4.2</v>
      </c>
      <c r="B39" s="284" t="str">
        <f>'M77'!B86</f>
        <v>Canaleta com meio-fio de concreto pré-moldado 12x15x30x100 cm</v>
      </c>
      <c r="C39" s="213" t="s">
        <v>101</v>
      </c>
      <c r="D39" s="213"/>
      <c r="E39" s="285" t="str">
        <f>'M77'!G86</f>
        <v>m</v>
      </c>
      <c r="F39" s="299">
        <f>'M77'!D89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'M77'!A91</f>
        <v>5.0</v>
      </c>
      <c r="B41" s="289" t="str">
        <f>'M77'!B91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'M77'!A92</f>
        <v>5.1</v>
      </c>
      <c r="B42" s="287" t="str">
        <f>'M77'!B92</f>
        <v>Transporte com caminhão basculante de 10 m³- rodovia pavimentada</v>
      </c>
      <c r="C42" s="464" t="e">
        <f>Composições!#REF!</f>
        <v>#REF!</v>
      </c>
      <c r="D42" s="464"/>
      <c r="E42" s="275" t="str">
        <f>'M77'!G92</f>
        <v>t x km</v>
      </c>
      <c r="F42" s="270">
        <f>'M77'!E96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'M77'!A98</f>
        <v>5.2</v>
      </c>
      <c r="B43" s="287" t="str">
        <f>'M77'!B98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'M77'!G98</f>
        <v>t x km</v>
      </c>
      <c r="F43" s="270">
        <f>'M77'!E102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1304.8799999999999</v>
      </c>
      <c r="H48" s="4" t="e">
        <f>SUM(H19:H44)</f>
        <v>#REF!</v>
      </c>
      <c r="I48" s="290"/>
    </row>
    <row r="49" spans="6:9" x14ac:dyDescent="0.2">
      <c r="F49" s="4">
        <f>'M77'!E105</f>
        <v>1304.8799999999999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Planilha136">
    <tabColor theme="7" tint="0.59999389629810485"/>
  </sheetPr>
  <dimension ref="A1:N50"/>
  <sheetViews>
    <sheetView view="pageBreakPreview" topLeftCell="A19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"&amp;'M78'!C15&amp;""</f>
        <v>LOGRADOURO: QUADRA C/QUADRA D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"&amp;FIXED('M78'!C16)&amp;" m"</f>
        <v>COMPRIMENTO = 42,21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"&amp;FIXED('M78'!C17)&amp;"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'M78'!A19</f>
        <v>1.0</v>
      </c>
      <c r="B23" s="273" t="str">
        <f>'M78'!B19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'M78'!A20</f>
        <v>1.1</v>
      </c>
      <c r="B24" s="276" t="str">
        <f>'M78'!B20</f>
        <v>Locação de pavimentação</v>
      </c>
      <c r="C24" s="213" t="s">
        <v>14</v>
      </c>
      <c r="D24" s="213">
        <v>99064</v>
      </c>
      <c r="E24" s="277" t="str">
        <f>'M78'!G20</f>
        <v>m</v>
      </c>
      <c r="F24" s="278">
        <f>'M78'!B22</f>
        <v>42.21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'M78'!A25</f>
        <v>1.2</v>
      </c>
      <c r="B25" s="281" t="str">
        <f>'M78'!B25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'M78'!G25</f>
        <v>m²</v>
      </c>
      <c r="F25" s="278">
        <f>'M78'!D31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'M78'!A33</f>
        <v>2.0</v>
      </c>
      <c r="B27" s="273" t="str">
        <f>'M78'!B33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'M78'!A34</f>
        <v>2.1</v>
      </c>
      <c r="B28" s="284" t="str">
        <f>'M78'!B34</f>
        <v>Regularização de superfícies em terra c/ motoniveladora</v>
      </c>
      <c r="C28" s="213" t="s">
        <v>14</v>
      </c>
      <c r="D28" s="213">
        <v>100575</v>
      </c>
      <c r="E28" s="277" t="str">
        <f>'M78'!G34</f>
        <v>m²</v>
      </c>
      <c r="F28" s="278">
        <f>'M78'!D37</f>
        <v>295.47000000000003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'M78'!A39</f>
        <v>2.2</v>
      </c>
      <c r="B29" s="284" t="str">
        <f>'M78'!B39</f>
        <v>Regularização de superfícies em terra c/ motoniveladora - cabeça de rua</v>
      </c>
      <c r="C29" s="213" t="s">
        <v>14</v>
      </c>
      <c r="D29" s="213">
        <v>100575</v>
      </c>
      <c r="E29" s="277" t="str">
        <f>'M78'!G39</f>
        <v>m²</v>
      </c>
      <c r="F29" s="278">
        <f>'M78'!D45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'M78'!A47</f>
        <v>3.0</v>
      </c>
      <c r="B31" s="273" t="str">
        <f>'M78'!B47</f>
        <v>PAVIMENTAÇÃO</v>
      </c>
      <c r="C31" s="212"/>
      <c r="D31" s="212"/>
      <c r="E31" s="277"/>
      <c r="F31" s="278"/>
      <c r="G31" s="279"/>
      <c r="H31" s="278"/>
      <c r="I31" s="271">
        <f>SUM(H32:H35)</f>
        <v>40461.67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'M78'!A48</f>
        <v>3.1</v>
      </c>
      <c r="B32" s="284" t="str">
        <f>'M78'!B48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'M78'!G48</f>
        <v>m²</v>
      </c>
      <c r="F32" s="278">
        <f>'M78'!E51</f>
        <v>295.47000000000003</v>
      </c>
      <c r="G32" s="279">
        <f>Composições!$J$130</f>
        <v>134.32999999999998</v>
      </c>
      <c r="H32" s="278">
        <f>ROUND(F32*G32,2)</f>
        <v>39690.49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'M78'!A53</f>
        <v>3.2</v>
      </c>
      <c r="B33" s="284" t="str">
        <f>'M78'!B53:E53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'M78'!G53</f>
        <v>m²</v>
      </c>
      <c r="F33" s="278">
        <f>'M78'!E59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'M78'!A61</f>
        <v>2.2</v>
      </c>
      <c r="B34" s="281" t="str">
        <f>'M78'!B61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'M78'!G61</f>
        <v>m²</v>
      </c>
      <c r="F34" s="278">
        <f>'M78'!E64</f>
        <v>295.47000000000003</v>
      </c>
      <c r="G34" s="279">
        <f>Composições!$J$146</f>
        <v>2.61</v>
      </c>
      <c r="H34" s="278">
        <f>ROUND(F34*G34,2)</f>
        <v>771.18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'M78'!A66</f>
        <v>3.4</v>
      </c>
      <c r="B35" s="281" t="str">
        <f>'M78'!B66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'M78'!G66</f>
        <v>m²</v>
      </c>
      <c r="F35" s="278">
        <f>'M78'!E72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'M78'!A74</f>
        <v>4.0</v>
      </c>
      <c r="B37" s="273" t="str">
        <f>'M78'!B74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'M78'!A75</f>
        <v>4.1</v>
      </c>
      <c r="B38" s="284" t="str">
        <f>'M78'!B75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'M78'!G75</f>
        <v>m</v>
      </c>
      <c r="F38" s="278">
        <f>'M78'!E84</f>
        <v>84.42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'M78'!A86</f>
        <v>4.2</v>
      </c>
      <c r="B39" s="284" t="str">
        <f>'M78'!B86</f>
        <v>Canaleta com meio-fio de concreto pré-moldado 12x15x30x100 cm</v>
      </c>
      <c r="C39" s="213" t="s">
        <v>101</v>
      </c>
      <c r="D39" s="213"/>
      <c r="E39" s="285" t="str">
        <f>'M78'!G86</f>
        <v>m</v>
      </c>
      <c r="F39" s="299">
        <f>'M78'!D89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'M78'!A91</f>
        <v>5.0</v>
      </c>
      <c r="B41" s="289" t="str">
        <f>'M78'!B91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'M78'!A92</f>
        <v>5.1</v>
      </c>
      <c r="B42" s="287" t="str">
        <f>'M78'!B92</f>
        <v>Transporte com caminhão basculante de 10 m³- rodovia pavimentada</v>
      </c>
      <c r="C42" s="464" t="e">
        <f>Composições!#REF!</f>
        <v>#REF!</v>
      </c>
      <c r="D42" s="464"/>
      <c r="E42" s="275" t="str">
        <f>'M78'!G92</f>
        <v>t x km</v>
      </c>
      <c r="F42" s="270">
        <f>'M78'!E96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'M78'!A98</f>
        <v>5.2</v>
      </c>
      <c r="B43" s="287" t="str">
        <f>'M78'!B98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'M78'!G98</f>
        <v>t x km</v>
      </c>
      <c r="F43" s="270">
        <f>'M78'!E102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1013.0400000000001</v>
      </c>
      <c r="H48" s="4" t="e">
        <f>SUM(H19:H44)</f>
        <v>#REF!</v>
      </c>
      <c r="I48" s="290"/>
    </row>
    <row r="49" spans="6:9" x14ac:dyDescent="0.2">
      <c r="F49" s="4">
        <f>'M78'!E105</f>
        <v>1013.0400000000002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3:D33"/>
    <mergeCell ref="A3:I3"/>
    <mergeCell ref="A15:I15"/>
    <mergeCell ref="C21:D21"/>
    <mergeCell ref="C25:D25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Planilha144">
    <tabColor theme="7" tint="0.59999389629810485"/>
  </sheetPr>
  <dimension ref="A1:N51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x14ac:dyDescent="0.2">
      <c r="A1" s="240"/>
      <c r="B1" s="240"/>
      <c r="C1" s="240"/>
      <c r="D1" s="240"/>
      <c r="E1" s="240"/>
      <c r="F1" s="240"/>
      <c r="G1" s="240"/>
      <c r="H1" s="240"/>
      <c r="I1" s="241"/>
    </row>
    <row r="2" spans="1:10" ht="19.5" hidden="1" x14ac:dyDescent="0.2">
      <c r="A2" s="242"/>
      <c r="B2" s="243"/>
      <c r="C2" s="243"/>
      <c r="D2" s="243"/>
      <c r="E2" s="243"/>
      <c r="F2" s="243"/>
      <c r="G2" s="243"/>
      <c r="H2" s="243"/>
      <c r="I2" s="244"/>
    </row>
    <row r="3" spans="1:10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"&amp;'M79'!C15&amp;""</f>
        <v>LOGRADOURO: RUA PROJETADA I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"&amp;FIXED('M79'!C16)&amp;" m"</f>
        <v>COMPRIMENTO = 954,72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"&amp;FIXED('M79'!C17)&amp;"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'M79'!A19</f>
        <v>1.0</v>
      </c>
      <c r="B23" s="273" t="str">
        <f>'M79'!B19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'M79'!A20</f>
        <v>1.1</v>
      </c>
      <c r="B24" s="276" t="str">
        <f>'M79'!B20</f>
        <v>Locação de pavimentação</v>
      </c>
      <c r="C24" s="213" t="s">
        <v>14</v>
      </c>
      <c r="D24" s="213">
        <v>99064</v>
      </c>
      <c r="E24" s="277" t="str">
        <f>'M79'!G20</f>
        <v>m</v>
      </c>
      <c r="F24" s="278">
        <f>'M79'!B22</f>
        <v>954.72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'M79'!A25</f>
        <v>1.2</v>
      </c>
      <c r="B25" s="281" t="str">
        <f>'M79'!B25</f>
        <v>Locação de pavimentação - cabeça de rua</v>
      </c>
      <c r="C25" s="213" t="s">
        <v>14</v>
      </c>
      <c r="D25" s="213">
        <v>99064</v>
      </c>
      <c r="E25" s="277" t="str">
        <f>'M79'!G25</f>
        <v>m</v>
      </c>
      <c r="F25" s="278">
        <f>'M79'!B33</f>
        <v>18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'M79'!A35</f>
        <v>2.0</v>
      </c>
      <c r="B27" s="273" t="str">
        <f>'M79'!B35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'M79'!A36</f>
        <v>2.1</v>
      </c>
      <c r="B28" s="284" t="str">
        <f>'M79'!B36</f>
        <v>Regularização de superfícies em terra c/ motoniveladora</v>
      </c>
      <c r="C28" s="213" t="s">
        <v>14</v>
      </c>
      <c r="D28" s="213">
        <v>100575</v>
      </c>
      <c r="E28" s="277" t="str">
        <f>'M79'!G36</f>
        <v>m²</v>
      </c>
      <c r="F28" s="278">
        <f>'M79'!D39</f>
        <v>6683.04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'M79'!A41</f>
        <v>2.2</v>
      </c>
      <c r="B29" s="284" t="str">
        <f>'M79'!B41</f>
        <v>Regularização de superfícies em terra c/ motoniveladora - cabeça de rua</v>
      </c>
      <c r="C29" s="213" t="s">
        <v>14</v>
      </c>
      <c r="D29" s="213">
        <v>100575</v>
      </c>
      <c r="E29" s="277" t="str">
        <f>'M79'!G41</f>
        <v>m²</v>
      </c>
      <c r="F29" s="278">
        <f>'M79'!D49</f>
        <v>126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'M79'!A51</f>
        <v>3.0</v>
      </c>
      <c r="B31" s="273" t="str">
        <f>'M79'!B51</f>
        <v>PAVIMENTAÇÃO</v>
      </c>
      <c r="C31" s="212"/>
      <c r="D31" s="212"/>
      <c r="E31" s="277"/>
      <c r="F31" s="278"/>
      <c r="G31" s="279"/>
      <c r="H31" s="278"/>
      <c r="I31" s="271">
        <f>SUM(H32:H35)</f>
        <v>932429.92999999993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'M79'!A52</f>
        <v>3.1</v>
      </c>
      <c r="B32" s="284" t="str">
        <f>'M79'!B52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'M79'!G52</f>
        <v>m²</v>
      </c>
      <c r="F32" s="278">
        <f>'M79'!E55</f>
        <v>6683.04</v>
      </c>
      <c r="G32" s="279">
        <f>Composições!$J$130</f>
        <v>134.32999999999998</v>
      </c>
      <c r="H32" s="278">
        <f>ROUND(F32*G32,2)</f>
        <v>897732.76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'M79'!A57</f>
        <v>3.2</v>
      </c>
      <c r="B33" s="284" t="str">
        <f>'M79'!B57:E57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'M79'!G57</f>
        <v>m²</v>
      </c>
      <c r="F33" s="278">
        <f>'M79'!E65</f>
        <v>126</v>
      </c>
      <c r="G33" s="279">
        <f>Composições!$J$130</f>
        <v>134.32999999999998</v>
      </c>
      <c r="H33" s="278">
        <f>ROUND(F33*G33,2)</f>
        <v>16925.580000000002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'M79'!A67</f>
        <v>3.3</v>
      </c>
      <c r="B34" s="281" t="str">
        <f>'M79'!B67</f>
        <v>Compactação mecânica de calçamento c/ compactador tipo sapo</v>
      </c>
      <c r="C34" s="464" t="str">
        <f>Composições!D134</f>
        <v>COMPOSIÇÃO 05</v>
      </c>
      <c r="D34" s="464"/>
      <c r="E34" s="277" t="str">
        <f>'M79'!G67</f>
        <v>m²</v>
      </c>
      <c r="F34" s="278">
        <f>'M79'!E70</f>
        <v>6683.04</v>
      </c>
      <c r="G34" s="279">
        <f>Composições!$J$146</f>
        <v>2.61</v>
      </c>
      <c r="H34" s="278">
        <f>ROUND(F34*G34,2)</f>
        <v>17442.73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'M79'!A72</f>
        <v>3.4</v>
      </c>
      <c r="B35" s="281" t="str">
        <f>'M79'!B72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'M79'!G72</f>
        <v>m²</v>
      </c>
      <c r="F35" s="278">
        <f>'M79'!E80</f>
        <v>126</v>
      </c>
      <c r="G35" s="279">
        <f>Composições!$J$146</f>
        <v>2.61</v>
      </c>
      <c r="H35" s="278">
        <f>ROUND(F35*G35,2)</f>
        <v>328.86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'M79'!A82</f>
        <v>4.0</v>
      </c>
      <c r="B37" s="273" t="str">
        <f>'M79'!B82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'M79'!A83</f>
        <v>4.1</v>
      </c>
      <c r="B38" s="284" t="str">
        <f>'M79'!B83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'M79'!G83</f>
        <v>m</v>
      </c>
      <c r="F38" s="278">
        <f>'M79'!E94</f>
        <v>1945.44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'M79'!A96</f>
        <v>4.2</v>
      </c>
      <c r="B39" s="307" t="str">
        <f>'M79'!B96</f>
        <v>Sarjetão em paralelépipedo</v>
      </c>
      <c r="C39" s="467" t="e">
        <f>Composições!#REF!</f>
        <v>#REF!</v>
      </c>
      <c r="D39" s="468"/>
      <c r="E39" s="277" t="str">
        <f>'M79'!G96</f>
        <v>m</v>
      </c>
      <c r="F39" s="278">
        <f>'M79'!D99</f>
        <v>7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'M79'!A102</f>
        <v>4.2</v>
      </c>
      <c r="B40" s="284" t="str">
        <f>'M79'!B102</f>
        <v>Canaleta com meio-fio de concreto pré-moldado 12x15x30x100 cm</v>
      </c>
      <c r="C40" s="213" t="s">
        <v>101</v>
      </c>
      <c r="D40" s="213"/>
      <c r="E40" s="285" t="str">
        <f>'M79'!G102</f>
        <v>m</v>
      </c>
      <c r="F40" s="299">
        <f>'M79'!D105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x14ac:dyDescent="0.2">
      <c r="A41" s="275"/>
      <c r="B41" s="287"/>
      <c r="C41" s="212"/>
      <c r="D41" s="212"/>
      <c r="E41" s="275"/>
      <c r="F41" s="270"/>
      <c r="G41" s="288"/>
      <c r="H41" s="270"/>
      <c r="I41" s="271"/>
    </row>
    <row r="42" spans="1:14" hidden="1" x14ac:dyDescent="0.2">
      <c r="A42" s="269" t="str">
        <f>'M79'!A107</f>
        <v>5.0</v>
      </c>
      <c r="B42" s="289" t="str">
        <f>'M79'!B107</f>
        <v>TRANSPORTE</v>
      </c>
      <c r="C42" s="212"/>
      <c r="D42" s="212"/>
      <c r="E42" s="275"/>
      <c r="F42" s="270"/>
      <c r="G42" s="288"/>
      <c r="H42" s="270"/>
      <c r="I42" s="271" t="e">
        <f>SUM(H43:H44)</f>
        <v>#REF!</v>
      </c>
      <c r="J42" s="290"/>
    </row>
    <row r="43" spans="1:14" hidden="1" x14ac:dyDescent="0.2">
      <c r="A43" s="275" t="str">
        <f>'M79'!A108</f>
        <v>5.1</v>
      </c>
      <c r="B43" s="287" t="str">
        <f>'M79'!B108</f>
        <v>Transporte com caminhão basculante de 10 m³- rodovia pavimentada</v>
      </c>
      <c r="C43" s="464" t="e">
        <f>Composições!#REF!</f>
        <v>#REF!</v>
      </c>
      <c r="D43" s="464"/>
      <c r="E43" s="275" t="str">
        <f>'M79'!G108</f>
        <v>t x km</v>
      </c>
      <c r="F43" s="270">
        <f>'M79'!E112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t="12.75" hidden="1" customHeight="1" x14ac:dyDescent="0.2">
      <c r="A44" s="275" t="str">
        <f>'M79'!A114</f>
        <v>5.2</v>
      </c>
      <c r="B44" s="287" t="str">
        <f>'M79'!B114</f>
        <v xml:space="preserve">Transporte com caminhão basculante de 10 m³- rodovia em revestiemento primário </v>
      </c>
      <c r="C44" s="470" t="e">
        <f>Composições!#REF!</f>
        <v>#REF!</v>
      </c>
      <c r="D44" s="470"/>
      <c r="E44" s="275" t="str">
        <f>'M79'!G114</f>
        <v>t x km</v>
      </c>
      <c r="F44" s="270">
        <f>'M79'!E118</f>
        <v>0</v>
      </c>
      <c r="G44" s="288" t="e">
        <f>Composições!#REF!</f>
        <v>#REF!</v>
      </c>
      <c r="H44" s="270" t="e">
        <f>ROUND(F44*G44,2)</f>
        <v>#REF!</v>
      </c>
      <c r="I44" s="271"/>
    </row>
    <row r="45" spans="1:14" hidden="1" x14ac:dyDescent="0.2">
      <c r="A45" s="271"/>
      <c r="B45" s="270"/>
      <c r="C45" s="212"/>
      <c r="D45" s="212"/>
      <c r="E45" s="270"/>
      <c r="F45" s="270"/>
      <c r="G45" s="270"/>
      <c r="H45" s="283"/>
      <c r="I45" s="271"/>
      <c r="J45" s="280"/>
    </row>
    <row r="46" spans="1:14" x14ac:dyDescent="0.2">
      <c r="A46" s="462" t="s">
        <v>13</v>
      </c>
      <c r="B46" s="462"/>
      <c r="C46" s="462"/>
      <c r="D46" s="462"/>
      <c r="E46" s="462"/>
      <c r="F46" s="462"/>
      <c r="G46" s="462"/>
      <c r="H46" s="462"/>
      <c r="I46" s="283" t="e">
        <f>SUM(I22:I45)</f>
        <v>#REF!</v>
      </c>
      <c r="J46" s="247"/>
      <c r="K46" s="247"/>
    </row>
    <row r="47" spans="1:14" x14ac:dyDescent="0.2">
      <c r="B47" s="251"/>
      <c r="C47" s="251"/>
      <c r="D47" s="251"/>
      <c r="I47" s="292"/>
    </row>
    <row r="48" spans="1:14" x14ac:dyDescent="0.2">
      <c r="B48" s="251"/>
      <c r="C48" s="251"/>
      <c r="D48" s="251"/>
      <c r="I48" s="292"/>
    </row>
    <row r="49" spans="6:9" x14ac:dyDescent="0.2">
      <c r="F49" s="4">
        <f>SUM(F23:F44)</f>
        <v>23352.28</v>
      </c>
      <c r="H49" s="4" t="e">
        <f>SUM(H19:H45)</f>
        <v>#REF!</v>
      </c>
      <c r="I49" s="290"/>
    </row>
    <row r="50" spans="6:9" x14ac:dyDescent="0.2">
      <c r="F50" s="4">
        <f>'M79'!E121</f>
        <v>23352.280000000002</v>
      </c>
      <c r="H50" s="4" t="e">
        <f>IF(I46=H49,"OK","ERRO")</f>
        <v>#REF!</v>
      </c>
      <c r="I50" s="290"/>
    </row>
    <row r="51" spans="6:9" x14ac:dyDescent="0.2">
      <c r="F51" s="4" t="str">
        <f>IF(F49=F50,"OK","ERRO")</f>
        <v>OK</v>
      </c>
    </row>
  </sheetData>
  <mergeCells count="11">
    <mergeCell ref="C33:D33"/>
    <mergeCell ref="A3:I3"/>
    <mergeCell ref="A15:I15"/>
    <mergeCell ref="C21:D21"/>
    <mergeCell ref="C32:D32"/>
    <mergeCell ref="C34:D34"/>
    <mergeCell ref="C35:D35"/>
    <mergeCell ref="C43:D43"/>
    <mergeCell ref="C44:D44"/>
    <mergeCell ref="A46:H46"/>
    <mergeCell ref="C39:D39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Planilha146">
    <tabColor theme="7" tint="0.59999389629810485"/>
  </sheetPr>
  <dimension ref="A1:N50"/>
  <sheetViews>
    <sheetView view="pageBreakPreview" topLeftCell="A27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"&amp;'M80'!C15&amp;""</f>
        <v>LOGRADOURO: RUA PROJETADA II- TRECHO 01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"&amp;FIXED('M80'!C16)&amp;" m"</f>
        <v>COMPRIMENTO = 219,82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"&amp;FIXED('M80'!C17)&amp;"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'M80'!A19</f>
        <v>1.0</v>
      </c>
      <c r="B23" s="273" t="str">
        <f>'M80'!B19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'M80'!A20</f>
        <v>1.1</v>
      </c>
      <c r="B24" s="276" t="str">
        <f>'M80'!B20</f>
        <v>Locação de pavimentação</v>
      </c>
      <c r="C24" s="213" t="s">
        <v>14</v>
      </c>
      <c r="D24" s="213">
        <v>99064</v>
      </c>
      <c r="E24" s="277" t="str">
        <f>'M80'!G20</f>
        <v>m</v>
      </c>
      <c r="F24" s="278">
        <f>'M80'!B22</f>
        <v>219.82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'M80'!A25</f>
        <v>1.2</v>
      </c>
      <c r="B25" s="281" t="str">
        <f>'M80'!B25</f>
        <v>Locação de pavimentação - cabeça de rua</v>
      </c>
      <c r="C25" s="213" t="s">
        <v>14</v>
      </c>
      <c r="D25" s="213">
        <v>99064</v>
      </c>
      <c r="E25" s="277" t="str">
        <f>'M80'!G25</f>
        <v>m</v>
      </c>
      <c r="F25" s="278">
        <f>'M80'!B27</f>
        <v>3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'M80'!A29</f>
        <v>2.0</v>
      </c>
      <c r="B27" s="273" t="str">
        <f>'M80'!B29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'M80'!A30</f>
        <v>2.1</v>
      </c>
      <c r="B28" s="284" t="str">
        <f>'M80'!B30</f>
        <v>Regularização de superfícies em terra c/ motoniveladora</v>
      </c>
      <c r="C28" s="213" t="s">
        <v>14</v>
      </c>
      <c r="D28" s="213">
        <v>100575</v>
      </c>
      <c r="E28" s="277" t="str">
        <f>'M80'!G30</f>
        <v>m²</v>
      </c>
      <c r="F28" s="278">
        <f>'M80'!D33</f>
        <v>1538.74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'M80'!A35</f>
        <v>2.2</v>
      </c>
      <c r="B29" s="284" t="str">
        <f>'M80'!B35</f>
        <v>Regularização de superfícies em terra c/ motoniveladora - cabeça de rua</v>
      </c>
      <c r="C29" s="213" t="s">
        <v>14</v>
      </c>
      <c r="D29" s="213">
        <v>100575</v>
      </c>
      <c r="E29" s="277" t="str">
        <f>'M80'!G35</f>
        <v>m²</v>
      </c>
      <c r="F29" s="278">
        <f>'M80'!D38</f>
        <v>21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'M80'!A40</f>
        <v>3.0</v>
      </c>
      <c r="B31" s="273" t="str">
        <f>'M80'!B40</f>
        <v>PAVIMENTAÇÃO</v>
      </c>
      <c r="C31" s="212"/>
      <c r="D31" s="212"/>
      <c r="E31" s="277"/>
      <c r="F31" s="278"/>
      <c r="G31" s="279"/>
      <c r="H31" s="278"/>
      <c r="I31" s="271">
        <f>SUM(H32:H35)</f>
        <v>213590.78999999998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'M80'!A41</f>
        <v>3.1</v>
      </c>
      <c r="B32" s="284" t="str">
        <f>'M80'!B41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'M80'!G41</f>
        <v>m²</v>
      </c>
      <c r="F32" s="278">
        <f>'M80'!E44</f>
        <v>1538.74</v>
      </c>
      <c r="G32" s="279">
        <f>Composições!$J$130</f>
        <v>134.32999999999998</v>
      </c>
      <c r="H32" s="278">
        <f>ROUND(F32*G32,2)</f>
        <v>206698.94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'M80'!A46</f>
        <v>3.2</v>
      </c>
      <c r="B33" s="284" t="str">
        <f>'M80'!B46:E46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'M80'!G46</f>
        <v>m²</v>
      </c>
      <c r="F33" s="278">
        <f>'M80'!E49</f>
        <v>21</v>
      </c>
      <c r="G33" s="279">
        <f>Composições!$J$130</f>
        <v>134.32999999999998</v>
      </c>
      <c r="H33" s="278">
        <f>ROUND(F33*G33,2)</f>
        <v>2820.93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'M80'!A51</f>
        <v>3.3</v>
      </c>
      <c r="B34" s="281" t="str">
        <f>'M80'!B51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'M80'!G51</f>
        <v>m²</v>
      </c>
      <c r="F34" s="278">
        <f>'M80'!E54</f>
        <v>1538.74</v>
      </c>
      <c r="G34" s="279">
        <f>Composições!$J$146</f>
        <v>2.61</v>
      </c>
      <c r="H34" s="278">
        <f>ROUND(F34*G34,2)</f>
        <v>4016.11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'M80'!A56</f>
        <v>3.4</v>
      </c>
      <c r="B35" s="281" t="str">
        <f>'M80'!B56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'M80'!G56</f>
        <v>m²</v>
      </c>
      <c r="F35" s="278">
        <f>'M80'!E59</f>
        <v>21</v>
      </c>
      <c r="G35" s="279">
        <f>Composições!$J$146</f>
        <v>2.61</v>
      </c>
      <c r="H35" s="278">
        <f>ROUND(F35*G35,2)</f>
        <v>54.81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'M80'!A61</f>
        <v>4.0</v>
      </c>
      <c r="B37" s="273" t="str">
        <f>'M80'!B61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'M80'!A62</f>
        <v>4.1</v>
      </c>
      <c r="B38" s="284" t="str">
        <f>'M80'!B62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'M80'!G62</f>
        <v>m</v>
      </c>
      <c r="F38" s="278">
        <f>'M80'!E68</f>
        <v>452.64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'M80'!A70</f>
        <v>4.2</v>
      </c>
      <c r="B39" s="284" t="str">
        <f>'M80'!B70</f>
        <v>Canaleta com meio-fio de concreto pré-moldado 12x15x30x100 cm</v>
      </c>
      <c r="C39" s="213" t="s">
        <v>101</v>
      </c>
      <c r="D39" s="213"/>
      <c r="E39" s="285" t="str">
        <f>'M80'!G70</f>
        <v>m</v>
      </c>
      <c r="F39" s="299">
        <f>'M80'!D73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'M80'!A75</f>
        <v>5.0</v>
      </c>
      <c r="B41" s="289" t="str">
        <f>'M80'!B75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'M80'!A76</f>
        <v>5.1</v>
      </c>
      <c r="B42" s="287" t="str">
        <f>'M80'!B76</f>
        <v>Transporte com caminhão basculante de 10 m³- rodovia pavimentada</v>
      </c>
      <c r="C42" s="464" t="e">
        <f>Composições!#REF!</f>
        <v>#REF!</v>
      </c>
      <c r="D42" s="464"/>
      <c r="E42" s="275" t="str">
        <f>'M80'!G76</f>
        <v>t x km</v>
      </c>
      <c r="F42" s="270">
        <f>'M80'!E80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'M80'!A82</f>
        <v>5.2</v>
      </c>
      <c r="B43" s="287" t="str">
        <f>'M80'!B82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'M80'!G82</f>
        <v>t x km</v>
      </c>
      <c r="F43" s="270">
        <f>'M80'!E86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5354.68</v>
      </c>
      <c r="H48" s="4" t="e">
        <f>SUM(H19:H44)</f>
        <v>#REF!</v>
      </c>
      <c r="I48" s="290"/>
    </row>
    <row r="49" spans="6:9" x14ac:dyDescent="0.2">
      <c r="F49" s="4">
        <f>'M80'!E89</f>
        <v>5354.6799999999994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0">
    <mergeCell ref="C33:D33"/>
    <mergeCell ref="A1:I3"/>
    <mergeCell ref="A15:I15"/>
    <mergeCell ref="C21:D21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tabColor theme="7" tint="0.59999389629810485"/>
  </sheetPr>
  <dimension ref="A1:N50"/>
  <sheetViews>
    <sheetView view="pageBreakPreview" topLeftCell="A3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"&amp;'M81'!C15&amp;""</f>
        <v>LOGRADOURO: RUA PROJETADA II-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"&amp;FIXED('M81'!C16)&amp;" m"</f>
        <v>COMPRIMENTO = 535,00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"&amp;FIXED('M81'!C17)&amp;" m"</f>
        <v>LARGURA DA RUA = 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'M81'!A19</f>
        <v>1.0</v>
      </c>
      <c r="B23" s="273" t="str">
        <f>'M81'!B19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'M81'!A20</f>
        <v>1.1</v>
      </c>
      <c r="B24" s="276" t="str">
        <f>'M81'!B20</f>
        <v>Locação de pavimentação</v>
      </c>
      <c r="C24" s="213" t="s">
        <v>14</v>
      </c>
      <c r="D24" s="213">
        <v>99064</v>
      </c>
      <c r="E24" s="277" t="str">
        <f>'M81'!G20</f>
        <v>m</v>
      </c>
      <c r="F24" s="278">
        <f>'M81'!B22</f>
        <v>535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'M81'!A25</f>
        <v>1.2</v>
      </c>
      <c r="B25" s="281" t="str">
        <f>'M81'!B25</f>
        <v>Locação de pavimentação - cabeça de rua</v>
      </c>
      <c r="C25" s="213" t="s">
        <v>14</v>
      </c>
      <c r="D25" s="213">
        <v>99064</v>
      </c>
      <c r="E25" s="277" t="str">
        <f>'M81'!G25</f>
        <v>m</v>
      </c>
      <c r="F25" s="278">
        <f>'M81'!B30</f>
        <v>9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'M81'!A32</f>
        <v>2.0</v>
      </c>
      <c r="B27" s="273" t="str">
        <f>'M81'!B32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'M81'!A33</f>
        <v>2.1</v>
      </c>
      <c r="B28" s="284" t="str">
        <f>'M81'!B33</f>
        <v>Regularização de superfícies em terra c/ motoniveladora</v>
      </c>
      <c r="C28" s="213" t="s">
        <v>14</v>
      </c>
      <c r="D28" s="213">
        <v>100575</v>
      </c>
      <c r="E28" s="277" t="str">
        <f>'M81'!G33</f>
        <v>m²</v>
      </c>
      <c r="F28" s="278">
        <f>'M81'!D36</f>
        <v>3745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'M81'!A38</f>
        <v>2.2</v>
      </c>
      <c r="B29" s="284" t="str">
        <f>'M81'!B38</f>
        <v>Regularização de superfícies em terra c/ motoniveladora - cabeça de rua</v>
      </c>
      <c r="C29" s="213" t="s">
        <v>14</v>
      </c>
      <c r="D29" s="213">
        <v>100575</v>
      </c>
      <c r="E29" s="277" t="str">
        <f>'M81'!G38</f>
        <v>m²</v>
      </c>
      <c r="F29" s="278">
        <f>'M81'!D43</f>
        <v>63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'M81'!A45</f>
        <v>3.0</v>
      </c>
      <c r="B31" s="273" t="str">
        <f>'M81'!B45</f>
        <v>PAVIMENTAÇÃO</v>
      </c>
      <c r="C31" s="212"/>
      <c r="D31" s="212"/>
      <c r="E31" s="277"/>
      <c r="F31" s="278"/>
      <c r="G31" s="279"/>
      <c r="H31" s="278"/>
      <c r="I31" s="271">
        <f>SUM(H32:H35)</f>
        <v>521467.51999999996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'M81'!A46</f>
        <v>3.1</v>
      </c>
      <c r="B32" s="284" t="str">
        <f>'M81'!B46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'M81'!G46</f>
        <v>m²</v>
      </c>
      <c r="F32" s="278">
        <f>'M81'!E49</f>
        <v>3745</v>
      </c>
      <c r="G32" s="279">
        <f>Composições!$J$130</f>
        <v>134.32999999999998</v>
      </c>
      <c r="H32" s="278">
        <f>ROUND(F32*G32,2)</f>
        <v>503065.85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'M81'!A51</f>
        <v>3.2</v>
      </c>
      <c r="B33" s="284" t="str">
        <f>'M81'!B51:E51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'M81'!G51</f>
        <v>m²</v>
      </c>
      <c r="F33" s="278">
        <f>'M81'!E56</f>
        <v>63</v>
      </c>
      <c r="G33" s="279">
        <f>Composições!$J$130</f>
        <v>134.32999999999998</v>
      </c>
      <c r="H33" s="278">
        <f>ROUND(F33*G33,2)</f>
        <v>8462.7900000000009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'M81'!A58</f>
        <v>3.3</v>
      </c>
      <c r="B34" s="281" t="str">
        <f>'M81'!B58</f>
        <v>Compactação mecânica de calçamento c/ compactador tipo sapo</v>
      </c>
      <c r="C34" s="464" t="str">
        <f>Composições!D134</f>
        <v>COMPOSIÇÃO 05</v>
      </c>
      <c r="D34" s="464"/>
      <c r="E34" s="277" t="str">
        <f>'M81'!G58</f>
        <v>m²</v>
      </c>
      <c r="F34" s="278">
        <f>'M81'!E61</f>
        <v>3745</v>
      </c>
      <c r="G34" s="279">
        <f>Composições!$J$146</f>
        <v>2.61</v>
      </c>
      <c r="H34" s="278">
        <f>ROUND(F34*G34,2)</f>
        <v>9774.4500000000007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'M81'!A63</f>
        <v>3.4</v>
      </c>
      <c r="B35" s="281" t="str">
        <f>'M81'!B63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'M81'!G63</f>
        <v>m²</v>
      </c>
      <c r="F35" s="278">
        <f>'M81'!E68</f>
        <v>63</v>
      </c>
      <c r="G35" s="279">
        <f>Composições!$J$146</f>
        <v>2.61</v>
      </c>
      <c r="H35" s="278">
        <f>ROUND(F35*G35,2)</f>
        <v>164.43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'M81'!A70</f>
        <v>4.0</v>
      </c>
      <c r="B37" s="273" t="str">
        <f>'M81'!B70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'M81'!A71</f>
        <v>4.1</v>
      </c>
      <c r="B38" s="284" t="str">
        <f>'M81'!B71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'M81'!G71</f>
        <v>m</v>
      </c>
      <c r="F38" s="278">
        <f>'M81'!E79</f>
        <v>1095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x14ac:dyDescent="0.2">
      <c r="A39" s="277" t="str">
        <f>'M81'!A81</f>
        <v>4.2</v>
      </c>
      <c r="B39" s="307" t="str">
        <f>'M81'!B81</f>
        <v>Sarjetão em paralelépipedo</v>
      </c>
      <c r="C39" s="467" t="e">
        <f>Composições!#REF!</f>
        <v>#REF!</v>
      </c>
      <c r="D39" s="468"/>
      <c r="E39" s="277" t="str">
        <f>'M81'!G81</f>
        <v>m</v>
      </c>
      <c r="F39" s="278">
        <f>'M81'!D84</f>
        <v>7</v>
      </c>
      <c r="G39" s="279" t="e">
        <f>Composições!#REF!</f>
        <v>#REF!</v>
      </c>
      <c r="H39" s="278" t="e">
        <f>ROUND(F39*G39,2)</f>
        <v>#REF!</v>
      </c>
      <c r="I39" s="271"/>
      <c r="J39" s="280"/>
      <c r="K39" s="280"/>
      <c r="L39" s="280"/>
      <c r="M39" s="280"/>
      <c r="N39" s="280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'M81'!A86</f>
        <v>5.0</v>
      </c>
      <c r="B41" s="289" t="str">
        <f>'M81'!B86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'M81'!A87</f>
        <v>5.1</v>
      </c>
      <c r="B42" s="287" t="str">
        <f>'M81'!B87</f>
        <v>Transporte com caminhão basculante de 10 m³- rodovia pavimentada</v>
      </c>
      <c r="C42" s="464" t="e">
        <f>Composições!#REF!</f>
        <v>#REF!</v>
      </c>
      <c r="D42" s="464"/>
      <c r="E42" s="275" t="str">
        <f>'M81'!G87</f>
        <v>t x km</v>
      </c>
      <c r="F42" s="270">
        <f>'M81'!E91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'M81'!A93</f>
        <v>5.2</v>
      </c>
      <c r="B43" s="287" t="str">
        <f>'M81'!B93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'M81'!G93</f>
        <v>t x km</v>
      </c>
      <c r="F43" s="270">
        <f>'M81'!E97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13070</v>
      </c>
      <c r="H48" s="4" t="e">
        <f>SUM(H19:H44)</f>
        <v>#REF!</v>
      </c>
      <c r="I48" s="290"/>
    </row>
    <row r="49" spans="6:9" x14ac:dyDescent="0.2">
      <c r="F49" s="4">
        <f>'M81'!E100</f>
        <v>13070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4:D34"/>
    <mergeCell ref="C35:D35"/>
    <mergeCell ref="C42:D42"/>
    <mergeCell ref="C43:D43"/>
    <mergeCell ref="A45:H45"/>
    <mergeCell ref="C39:D39"/>
    <mergeCell ref="A1:I3"/>
    <mergeCell ref="A15:I15"/>
    <mergeCell ref="C21:D21"/>
    <mergeCell ref="C32:D32"/>
    <mergeCell ref="C33:D33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Planilha148">
    <tabColor theme="7" tint="0.59999389629810485"/>
  </sheetPr>
  <dimension ref="A1:N50"/>
  <sheetViews>
    <sheetView view="pageBreakPreview" topLeftCell="A1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116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"&amp;'M82'!C15&amp;""</f>
        <v>LOGRADOURO: RUA PRINCIPAL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"&amp;FIXED('M82'!C16)&amp;" m"</f>
        <v>COMPRIMENTO = 588,90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"&amp;FIXED('M82'!C17)&amp;" m"</f>
        <v>LARGURA DA RUA = 17,00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'M82'!A19</f>
        <v>1.0</v>
      </c>
      <c r="B23" s="273" t="str">
        <f>'M82'!B19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'M82'!A20</f>
        <v>1.1</v>
      </c>
      <c r="B24" s="276" t="str">
        <f>'M82'!B20</f>
        <v>Locação de pavimentação</v>
      </c>
      <c r="C24" s="213" t="s">
        <v>14</v>
      </c>
      <c r="D24" s="213">
        <v>99064</v>
      </c>
      <c r="E24" s="277" t="str">
        <f>'M82'!G20</f>
        <v>m</v>
      </c>
      <c r="F24" s="278">
        <f>'M82'!B22</f>
        <v>588.9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'M82'!A25</f>
        <v>1.2</v>
      </c>
      <c r="B25" s="281" t="str">
        <f>'M82'!B25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'M82'!G25</f>
        <v>m²</v>
      </c>
      <c r="F25" s="278">
        <f>'M82'!D31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'M82'!A33</f>
        <v>2.0</v>
      </c>
      <c r="B27" s="273" t="str">
        <f>'M82'!B33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'M82'!A34</f>
        <v>2.1</v>
      </c>
      <c r="B28" s="295" t="str">
        <f>'M82'!B34</f>
        <v>Regularização de superfícies em terra c/ motoniveladora</v>
      </c>
      <c r="C28" s="213" t="s">
        <v>14</v>
      </c>
      <c r="D28" s="213">
        <v>100575</v>
      </c>
      <c r="E28" s="277" t="str">
        <f>'M82'!G34</f>
        <v>m²</v>
      </c>
      <c r="F28" s="278">
        <f>'M82'!D37</f>
        <v>10011.299999999999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'M82'!A39</f>
        <v>2.2</v>
      </c>
      <c r="B29" s="295" t="str">
        <f>'M82'!B39</f>
        <v>Regularização de superfícies em terra c/ motoniveladora - cabeça de rua</v>
      </c>
      <c r="C29" s="213" t="s">
        <v>14</v>
      </c>
      <c r="D29" s="213">
        <v>100575</v>
      </c>
      <c r="E29" s="277" t="str">
        <f>'M82'!G39</f>
        <v>m²</v>
      </c>
      <c r="F29" s="278">
        <f>'M82'!D45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'M82'!A47</f>
        <v>3.0</v>
      </c>
      <c r="B31" s="273" t="str">
        <f>'M82'!B47</f>
        <v>PAVIMENTAÇÃO</v>
      </c>
      <c r="C31" s="212"/>
      <c r="D31" s="212"/>
      <c r="E31" s="277"/>
      <c r="F31" s="278"/>
      <c r="G31" s="279"/>
      <c r="H31" s="278"/>
      <c r="I31" s="271">
        <f>SUM(H32:H35)</f>
        <v>1154973.8699999999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'M82'!A48</f>
        <v>3.1</v>
      </c>
      <c r="B32" s="284" t="str">
        <f>'M82'!B48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'M82'!G48</f>
        <v>m²</v>
      </c>
      <c r="F32" s="278">
        <f>'M82'!E51</f>
        <v>8434.16</v>
      </c>
      <c r="G32" s="279">
        <f>Composições!$J$130</f>
        <v>134.32999999999998</v>
      </c>
      <c r="H32" s="278">
        <f>ROUND(F32*G32,2)</f>
        <v>1132960.71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'M82'!A53</f>
        <v>3.2</v>
      </c>
      <c r="B33" s="284" t="str">
        <f>'M82'!B53:E53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'M82'!G53</f>
        <v>m²</v>
      </c>
      <c r="F33" s="278">
        <f>'M82'!E59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'M82'!A61</f>
        <v>3.2</v>
      </c>
      <c r="B34" s="281" t="str">
        <f>'M82'!B61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'M82'!G61</f>
        <v>m²</v>
      </c>
      <c r="F34" s="278">
        <f>'M82'!E64</f>
        <v>8434.16</v>
      </c>
      <c r="G34" s="279">
        <f>Composições!$J$146</f>
        <v>2.61</v>
      </c>
      <c r="H34" s="278">
        <f>ROUND(F34*G34,2)</f>
        <v>22013.16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'M82'!A66</f>
        <v>3.4</v>
      </c>
      <c r="B35" s="281" t="str">
        <f>'M82'!B66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'M82'!G66</f>
        <v>m²</v>
      </c>
      <c r="F35" s="278">
        <f>'M82'!E72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'M82'!A74</f>
        <v>4.0</v>
      </c>
      <c r="B37" s="273" t="str">
        <f>'M82'!B74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'M82'!A75</f>
        <v>4.1</v>
      </c>
      <c r="B38" s="284" t="str">
        <f>'M82'!B75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'M82'!G75</f>
        <v>m</v>
      </c>
      <c r="F38" s="278">
        <f>'M82'!E84</f>
        <v>2269.7799999999997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'M82'!A86</f>
        <v>4.2</v>
      </c>
      <c r="B39" s="295" t="str">
        <f>'M82'!B86</f>
        <v>Canaleta com meio-fio de concreto pré-moldado 12x15x30x100 cm</v>
      </c>
      <c r="C39" s="213" t="s">
        <v>101</v>
      </c>
      <c r="D39" s="213"/>
      <c r="E39" s="285" t="str">
        <f>'M82'!G86</f>
        <v>m</v>
      </c>
      <c r="F39" s="299">
        <f>'M82'!D89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x14ac:dyDescent="0.2">
      <c r="A40" s="275"/>
      <c r="B40" s="287"/>
      <c r="C40" s="212"/>
      <c r="D40" s="212"/>
      <c r="E40" s="275"/>
      <c r="F40" s="270"/>
      <c r="G40" s="288"/>
      <c r="H40" s="270"/>
      <c r="I40" s="271"/>
    </row>
    <row r="41" spans="1:14" hidden="1" x14ac:dyDescent="0.2">
      <c r="A41" s="269" t="str">
        <f>'M82'!A91</f>
        <v>5.0</v>
      </c>
      <c r="B41" s="289" t="str">
        <f>'M82'!B91</f>
        <v>TRANSPORTE</v>
      </c>
      <c r="C41" s="212"/>
      <c r="D41" s="212"/>
      <c r="E41" s="275"/>
      <c r="F41" s="270"/>
      <c r="G41" s="288"/>
      <c r="H41" s="270"/>
      <c r="I41" s="271" t="e">
        <f>SUM(H42:H43)</f>
        <v>#REF!</v>
      </c>
      <c r="J41" s="290"/>
    </row>
    <row r="42" spans="1:14" hidden="1" x14ac:dyDescent="0.2">
      <c r="A42" s="275" t="str">
        <f>'M82'!A92</f>
        <v>5.1</v>
      </c>
      <c r="B42" s="287" t="str">
        <f>'M82'!B92</f>
        <v>Transporte com caminhão basculante de 10 m³- rodovia pavimentada</v>
      </c>
      <c r="C42" s="464" t="e">
        <f>Composições!#REF!</f>
        <v>#REF!</v>
      </c>
      <c r="D42" s="464"/>
      <c r="E42" s="275" t="str">
        <f>'M82'!G92</f>
        <v>t x km</v>
      </c>
      <c r="F42" s="270">
        <f>'M82'!E96</f>
        <v>0</v>
      </c>
      <c r="G42" s="288" t="e">
        <f>Composições!#REF!</f>
        <v>#REF!</v>
      </c>
      <c r="H42" s="270" t="e">
        <f>ROUND(F42*G42,2)</f>
        <v>#REF!</v>
      </c>
      <c r="I42" s="271"/>
    </row>
    <row r="43" spans="1:14" ht="12.75" hidden="1" customHeight="1" x14ac:dyDescent="0.2">
      <c r="A43" s="275" t="str">
        <f>'M82'!A98</f>
        <v>5.2</v>
      </c>
      <c r="B43" s="287" t="str">
        <f>'M82'!B98</f>
        <v xml:space="preserve">Transporte com caminhão basculante de 10 m³- rodovia em revestiemento primário </v>
      </c>
      <c r="C43" s="470" t="e">
        <f>Composições!#REF!</f>
        <v>#REF!</v>
      </c>
      <c r="D43" s="470"/>
      <c r="E43" s="275" t="str">
        <f>'M82'!G98</f>
        <v>t x km</v>
      </c>
      <c r="F43" s="270">
        <f>'M82'!E102</f>
        <v>0</v>
      </c>
      <c r="G43" s="288" t="e">
        <f>Composições!#REF!</f>
        <v>#REF!</v>
      </c>
      <c r="H43" s="270" t="e">
        <f>ROUND(F43*G43,2)</f>
        <v>#REF!</v>
      </c>
      <c r="I43" s="271"/>
    </row>
    <row r="44" spans="1:14" hidden="1" x14ac:dyDescent="0.2">
      <c r="A44" s="271"/>
      <c r="B44" s="270"/>
      <c r="C44" s="212"/>
      <c r="D44" s="212"/>
      <c r="E44" s="270"/>
      <c r="F44" s="270"/>
      <c r="G44" s="270"/>
      <c r="H44" s="283"/>
      <c r="I44" s="271"/>
      <c r="J44" s="280"/>
    </row>
    <row r="45" spans="1:14" x14ac:dyDescent="0.2">
      <c r="A45" s="462" t="s">
        <v>13</v>
      </c>
      <c r="B45" s="462"/>
      <c r="C45" s="462"/>
      <c r="D45" s="462"/>
      <c r="E45" s="462"/>
      <c r="F45" s="462"/>
      <c r="G45" s="462"/>
      <c r="H45" s="462"/>
      <c r="I45" s="283" t="e">
        <f>SUM(I22:I44)</f>
        <v>#REF!</v>
      </c>
      <c r="J45" s="247"/>
      <c r="K45" s="247"/>
    </row>
    <row r="46" spans="1:14" x14ac:dyDescent="0.2">
      <c r="B46" s="251"/>
      <c r="C46" s="251"/>
      <c r="D46" s="251"/>
      <c r="I46" s="292"/>
    </row>
    <row r="47" spans="1:14" x14ac:dyDescent="0.2">
      <c r="B47" s="251"/>
      <c r="C47" s="251"/>
      <c r="D47" s="251"/>
      <c r="I47" s="292"/>
    </row>
    <row r="48" spans="1:14" x14ac:dyDescent="0.2">
      <c r="F48" s="4">
        <f>SUM(F23:F43)</f>
        <v>29738.3</v>
      </c>
      <c r="H48" s="4" t="e">
        <f>SUM(H19:H44)</f>
        <v>#REF!</v>
      </c>
      <c r="I48" s="290"/>
    </row>
    <row r="49" spans="6:9" x14ac:dyDescent="0.2">
      <c r="F49" s="4">
        <f>'M82'!E105</f>
        <v>29738.3</v>
      </c>
      <c r="H49" s="4" t="e">
        <f>IF(I45=H48,"OK","ERRO")</f>
        <v>#REF!</v>
      </c>
      <c r="I49" s="290"/>
    </row>
    <row r="50" spans="6:9" x14ac:dyDescent="0.2">
      <c r="F50" s="4" t="str">
        <f>IF(F48=F49,"OK","ERRO")</f>
        <v>OK</v>
      </c>
    </row>
  </sheetData>
  <mergeCells count="11">
    <mergeCell ref="C33:D33"/>
    <mergeCell ref="A1:I3"/>
    <mergeCell ref="A15:I15"/>
    <mergeCell ref="C21:D21"/>
    <mergeCell ref="C25:D25"/>
    <mergeCell ref="C32:D32"/>
    <mergeCell ref="C34:D34"/>
    <mergeCell ref="C35:D35"/>
    <mergeCell ref="C42:D42"/>
    <mergeCell ref="C43:D43"/>
    <mergeCell ref="A45:H45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Planilha59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310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74.11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74.11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74.11</v>
      </c>
      <c r="C36" s="142">
        <f>C17</f>
        <v>7</v>
      </c>
      <c r="D36" s="142">
        <f>ROUND(B36*C36,2)</f>
        <v>518.77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518.77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74.11</v>
      </c>
      <c r="C50" s="142">
        <f>C36</f>
        <v>7</v>
      </c>
      <c r="D50" s="5">
        <v>0</v>
      </c>
      <c r="E50" s="142">
        <f>ROUND((B50*C50)-D50,2)</f>
        <v>518.77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518.77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74.11</v>
      </c>
      <c r="C63" s="142">
        <f>C50</f>
        <v>7</v>
      </c>
      <c r="D63" s="5">
        <f>D50</f>
        <v>0</v>
      </c>
      <c r="E63" s="142">
        <f>ROUND((B63*C63)-D63,2)</f>
        <v>518.77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518.77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74.11</v>
      </c>
      <c r="C77" s="236">
        <v>2</v>
      </c>
      <c r="D77" s="126">
        <v>0</v>
      </c>
      <c r="E77" s="126">
        <f t="shared" ref="E77:E83" si="3">ROUND((B77*C77)-D77,2)</f>
        <v>148.22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148.22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518.77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518.77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1778.6399999999999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Planilha61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71.599999999999994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>
        <f>'Resumo das vias'!H23</f>
        <v>156.53104347826087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71.599999999999994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71.599999999999994</v>
      </c>
      <c r="C36" s="142">
        <f>C17</f>
        <v>7</v>
      </c>
      <c r="D36" s="142">
        <f>ROUND(B36*C36,2)</f>
        <v>501.2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501.2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71.599999999999994</v>
      </c>
      <c r="C50" s="142">
        <f>C36</f>
        <v>7</v>
      </c>
      <c r="D50" s="5">
        <v>0</v>
      </c>
      <c r="E50" s="142">
        <f>ROUND((B50*C50)-D50,2)</f>
        <v>501.2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501.2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71.599999999999994</v>
      </c>
      <c r="C63" s="142">
        <f>C50</f>
        <v>7</v>
      </c>
      <c r="D63" s="5">
        <f>D50</f>
        <v>0</v>
      </c>
      <c r="E63" s="142">
        <f>ROUND((B63*C63)-D63,2)</f>
        <v>501.2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501.2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71.599999999999994</v>
      </c>
      <c r="C77" s="236">
        <v>2</v>
      </c>
      <c r="D77" s="126">
        <f>2*7</f>
        <v>14</v>
      </c>
      <c r="E77" s="126">
        <f t="shared" ref="E77:E83" si="3">ROUND((B77*C77)-D77,2)</f>
        <v>129.19999999999999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136.19999999999999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501.2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501.2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1711.3999999999999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Planilha63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304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107.86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107.86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107.86</v>
      </c>
      <c r="C36" s="142">
        <f>C17</f>
        <v>7</v>
      </c>
      <c r="D36" s="142">
        <f>ROUND(B36*C36,2)</f>
        <v>755.02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755.02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107.86</v>
      </c>
      <c r="C50" s="142">
        <f>C36</f>
        <v>7</v>
      </c>
      <c r="D50" s="5">
        <v>0</v>
      </c>
      <c r="E50" s="142">
        <f>ROUND((B50*C50)-D50,2)</f>
        <v>755.02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755.02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107.86</v>
      </c>
      <c r="C63" s="142">
        <f>C50</f>
        <v>7</v>
      </c>
      <c r="D63" s="5">
        <f>D50</f>
        <v>0</v>
      </c>
      <c r="E63" s="142">
        <f>ROUND((B63*C63)-D63,2)</f>
        <v>755.02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755.02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107.86</v>
      </c>
      <c r="C77" s="236">
        <v>2</v>
      </c>
      <c r="D77" s="126">
        <v>7</v>
      </c>
      <c r="E77" s="126">
        <f t="shared" ref="E77:E83" si="3">ROUND((B77*C77)-D77,2)</f>
        <v>208.72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215.72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755.02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755.02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2588.64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Planilha65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112.18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112.18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112.18</v>
      </c>
      <c r="C36" s="142">
        <f>C17</f>
        <v>7</v>
      </c>
      <c r="D36" s="142">
        <f>ROUND(B36*C36,2)</f>
        <v>785.26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785.26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112.18</v>
      </c>
      <c r="C50" s="142">
        <f>C36</f>
        <v>7</v>
      </c>
      <c r="D50" s="5">
        <v>0</v>
      </c>
      <c r="E50" s="142">
        <f>ROUND((B50*C50)-D50,2)</f>
        <v>785.26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785.26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112.18</v>
      </c>
      <c r="C63" s="142">
        <f>C50</f>
        <v>7</v>
      </c>
      <c r="D63" s="5">
        <f>D50</f>
        <v>0</v>
      </c>
      <c r="E63" s="142">
        <f>ROUND((B63*C63)-D63,2)</f>
        <v>785.26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785.26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112.18</v>
      </c>
      <c r="C77" s="236">
        <v>2</v>
      </c>
      <c r="D77" s="126">
        <v>0</v>
      </c>
      <c r="E77" s="126">
        <f t="shared" ref="E77:E83" si="3">ROUND((B77*C77)-D77,2)</f>
        <v>224.36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224.36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785.26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785.26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2692.32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Planilha67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71.58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71.58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71.58</v>
      </c>
      <c r="C36" s="142">
        <f>C17</f>
        <v>7</v>
      </c>
      <c r="D36" s="142">
        <f>ROUND(B36*C36,2)</f>
        <v>501.06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501.06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71.58</v>
      </c>
      <c r="C50" s="142">
        <f>C36</f>
        <v>7</v>
      </c>
      <c r="D50" s="5">
        <v>0</v>
      </c>
      <c r="E50" s="142">
        <f>ROUND((B50*C50)-D50,2)</f>
        <v>501.06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501.06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71.58</v>
      </c>
      <c r="C63" s="142">
        <f>C50</f>
        <v>7</v>
      </c>
      <c r="D63" s="5">
        <f>D50</f>
        <v>0</v>
      </c>
      <c r="E63" s="142">
        <f>ROUND((B63*C63)-D63,2)</f>
        <v>501.06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501.06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71.58</v>
      </c>
      <c r="C77" s="236">
        <v>2</v>
      </c>
      <c r="D77" s="126">
        <v>0</v>
      </c>
      <c r="E77" s="126">
        <f t="shared" ref="E77:E83" si="3">ROUND((B77*C77)-D77,2)</f>
        <v>143.16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143.16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501.06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501.06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1717.9199999999998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Planilha69">
    <tabColor rgb="FF7030A0"/>
  </sheetPr>
  <dimension ref="A1:Q105"/>
  <sheetViews>
    <sheetView view="pageBreakPreview" topLeftCell="A65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307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146.15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146.15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146.15</v>
      </c>
      <c r="C36" s="142">
        <f>C17</f>
        <v>7</v>
      </c>
      <c r="D36" s="142">
        <f>ROUND(B36*C36,2)</f>
        <v>1023.05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1023.05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146.15</v>
      </c>
      <c r="C50" s="142">
        <f>C36</f>
        <v>7</v>
      </c>
      <c r="D50" s="5">
        <v>0</v>
      </c>
      <c r="E50" s="142">
        <f>ROUND((B50*C50)-D50,2)</f>
        <v>1023.05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1023.05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146.15</v>
      </c>
      <c r="C63" s="142">
        <f>C50</f>
        <v>7</v>
      </c>
      <c r="D63" s="5">
        <f>D50</f>
        <v>0</v>
      </c>
      <c r="E63" s="142">
        <f>ROUND((B63*C63)-D63,2)</f>
        <v>1023.05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1023.05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146.15</v>
      </c>
      <c r="C77" s="236">
        <v>2</v>
      </c>
      <c r="D77" s="126">
        <v>0</v>
      </c>
      <c r="E77" s="126">
        <f t="shared" ref="E77:E83" si="3">ROUND((B77*C77)-D77,2)</f>
        <v>292.3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299.3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1023.05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1023.05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3514.6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Planilha71">
    <tabColor rgb="FF7030A0"/>
  </sheetPr>
  <dimension ref="A1:Q101"/>
  <sheetViews>
    <sheetView view="pageBreakPreview" topLeftCell="A6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306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231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231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376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f>SUM(B27:B28)</f>
        <v>6</v>
      </c>
      <c r="C29" s="293" t="s">
        <v>187</v>
      </c>
      <c r="E29" s="195"/>
      <c r="F29" s="195"/>
      <c r="G29" s="8"/>
      <c r="H29" s="42"/>
      <c r="I29" s="42"/>
    </row>
    <row r="30" spans="1:9" s="35" customFormat="1" x14ac:dyDescent="0.2">
      <c r="A30" s="8"/>
      <c r="B30" s="141"/>
      <c r="C30" s="143"/>
      <c r="D30" s="167"/>
      <c r="E30" s="195"/>
      <c r="F30" s="195"/>
      <c r="G30" s="8"/>
      <c r="H30" s="42"/>
      <c r="I30" s="42"/>
    </row>
    <row r="31" spans="1:9" s="35" customFormat="1" x14ac:dyDescent="0.2">
      <c r="A31" s="106" t="s">
        <v>5</v>
      </c>
      <c r="B31" s="112" t="s">
        <v>147</v>
      </c>
      <c r="D31" s="195"/>
      <c r="E31" s="195"/>
      <c r="F31" s="195"/>
      <c r="G31" s="8"/>
      <c r="H31" s="42"/>
      <c r="I31" s="42"/>
    </row>
    <row r="32" spans="1:9" s="35" customFormat="1" x14ac:dyDescent="0.2">
      <c r="A32" s="106" t="s">
        <v>6</v>
      </c>
      <c r="B32" s="113" t="s">
        <v>148</v>
      </c>
      <c r="D32" s="42"/>
      <c r="E32" s="42"/>
      <c r="F32" s="196" t="s">
        <v>191</v>
      </c>
      <c r="G32" s="42" t="s">
        <v>4</v>
      </c>
      <c r="H32" s="42"/>
      <c r="I32" s="42"/>
    </row>
    <row r="33" spans="1:17" s="35" customFormat="1" x14ac:dyDescent="0.2">
      <c r="A33" s="194"/>
      <c r="B33" s="140" t="s">
        <v>184</v>
      </c>
      <c r="C33" s="140" t="s">
        <v>185</v>
      </c>
      <c r="D33" s="140" t="s">
        <v>186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2">
        <f>B22</f>
        <v>231</v>
      </c>
      <c r="C34" s="142">
        <f>C17</f>
        <v>7</v>
      </c>
      <c r="D34" s="142">
        <f>ROUND(B34*C34,2)</f>
        <v>1617</v>
      </c>
      <c r="E34" s="42"/>
      <c r="F34" s="42"/>
      <c r="G34" s="8"/>
      <c r="H34" s="42"/>
      <c r="I34" s="42"/>
    </row>
    <row r="35" spans="1:17" s="35" customFormat="1" x14ac:dyDescent="0.2">
      <c r="A35" s="194"/>
      <c r="B35" s="141"/>
      <c r="C35" s="143" t="s">
        <v>187</v>
      </c>
      <c r="D35" s="142">
        <f>SUM(D34:D34)</f>
        <v>1617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1"/>
      <c r="C36" s="143"/>
      <c r="D36" s="167"/>
      <c r="E36" s="42"/>
      <c r="F36" s="42"/>
      <c r="G36" s="8"/>
      <c r="H36" s="42"/>
      <c r="I36" s="42"/>
    </row>
    <row r="37" spans="1:17" s="35" customFormat="1" x14ac:dyDescent="0.2">
      <c r="A37" s="106" t="s">
        <v>212</v>
      </c>
      <c r="B37" s="113" t="s">
        <v>253</v>
      </c>
      <c r="D37" s="42"/>
      <c r="E37" s="42"/>
      <c r="F37" s="196" t="s">
        <v>191</v>
      </c>
      <c r="G37" s="42" t="s">
        <v>4</v>
      </c>
      <c r="H37" s="42"/>
      <c r="I37" s="42"/>
    </row>
    <row r="38" spans="1:17" s="35" customFormat="1" x14ac:dyDescent="0.2">
      <c r="A38" s="194"/>
      <c r="B38" s="140" t="s">
        <v>184</v>
      </c>
      <c r="C38" s="140" t="s">
        <v>185</v>
      </c>
      <c r="D38" s="140" t="s">
        <v>186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2">
        <f>B27</f>
        <v>3</v>
      </c>
      <c r="C39" s="142">
        <v>7</v>
      </c>
      <c r="D39" s="142">
        <f>ROUND(B39*C39,2)</f>
        <v>21</v>
      </c>
      <c r="E39" s="42"/>
      <c r="F39" s="42"/>
      <c r="G39" s="8"/>
      <c r="H39" s="42"/>
      <c r="I39" s="42"/>
    </row>
    <row r="40" spans="1:17" s="35" customFormat="1" x14ac:dyDescent="0.2">
      <c r="A40" s="194"/>
      <c r="B40" s="142">
        <f>B28</f>
        <v>3</v>
      </c>
      <c r="C40" s="142">
        <v>7</v>
      </c>
      <c r="D40" s="142">
        <f>ROUND(B40*C40,2)</f>
        <v>21</v>
      </c>
      <c r="E40" s="42"/>
      <c r="F40" s="42"/>
      <c r="G40" s="8"/>
      <c r="H40" s="42"/>
      <c r="I40" s="42"/>
    </row>
    <row r="41" spans="1:17" s="35" customFormat="1" x14ac:dyDescent="0.2">
      <c r="A41" s="194"/>
      <c r="B41" s="141"/>
      <c r="C41" s="143" t="s">
        <v>187</v>
      </c>
      <c r="D41" s="142">
        <f>SUM(D39:D40)</f>
        <v>42</v>
      </c>
      <c r="E41" s="42"/>
      <c r="F41" s="42"/>
      <c r="G41" s="8"/>
      <c r="H41" s="42"/>
      <c r="I41" s="42"/>
    </row>
    <row r="42" spans="1:17" s="35" customFormat="1" x14ac:dyDescent="0.2">
      <c r="A42" s="194"/>
      <c r="B42" s="141"/>
      <c r="C42" s="143"/>
      <c r="D42" s="167"/>
      <c r="E42" s="42"/>
      <c r="F42" s="42"/>
      <c r="G42" s="8"/>
      <c r="H42" s="42"/>
      <c r="I42" s="42"/>
    </row>
    <row r="43" spans="1:17" ht="12.75" customHeight="1" x14ac:dyDescent="0.2">
      <c r="A43" s="106" t="s">
        <v>8</v>
      </c>
      <c r="B43" s="108" t="s">
        <v>149</v>
      </c>
      <c r="C43"/>
      <c r="D43" s="109"/>
      <c r="E43" s="109"/>
      <c r="F43" s="109"/>
      <c r="H43" s="29"/>
      <c r="J43" s="42"/>
      <c r="K43"/>
      <c r="L43"/>
      <c r="M43"/>
      <c r="N43"/>
      <c r="O43"/>
      <c r="P43"/>
      <c r="Q43"/>
    </row>
    <row r="44" spans="1:17" ht="25.5" customHeight="1" x14ac:dyDescent="0.2">
      <c r="A44" s="106" t="s">
        <v>9</v>
      </c>
      <c r="B44" s="524" t="s">
        <v>210</v>
      </c>
      <c r="C44" s="524"/>
      <c r="D44" s="524"/>
      <c r="E44" s="524"/>
      <c r="F44" s="144" t="s">
        <v>191</v>
      </c>
      <c r="G44" s="42" t="s">
        <v>4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06"/>
      <c r="B45" s="140" t="s">
        <v>184</v>
      </c>
      <c r="C45" s="140" t="s">
        <v>185</v>
      </c>
      <c r="D45" s="139" t="s">
        <v>188</v>
      </c>
      <c r="E45" s="140" t="s">
        <v>186</v>
      </c>
      <c r="F45" s="109"/>
      <c r="H45" s="29"/>
      <c r="K45"/>
      <c r="L45"/>
      <c r="M45"/>
      <c r="N45"/>
      <c r="O45"/>
      <c r="P45"/>
      <c r="Q45"/>
    </row>
    <row r="46" spans="1:17" ht="12.75" customHeight="1" x14ac:dyDescent="0.2">
      <c r="A46" s="106"/>
      <c r="B46" s="142">
        <f>B34</f>
        <v>231</v>
      </c>
      <c r="C46" s="142">
        <f>C34</f>
        <v>7</v>
      </c>
      <c r="D46" s="5">
        <v>0</v>
      </c>
      <c r="E46" s="142">
        <f>ROUND((B46*C46)-D46,2)</f>
        <v>1617</v>
      </c>
      <c r="H46" s="29"/>
      <c r="K46"/>
      <c r="L46"/>
      <c r="M46"/>
      <c r="N46"/>
      <c r="O46"/>
      <c r="P46"/>
      <c r="Q46"/>
    </row>
    <row r="47" spans="1:17" ht="12.75" customHeight="1" x14ac:dyDescent="0.2">
      <c r="A47" s="106"/>
      <c r="B47" s="141"/>
      <c r="C47" s="143"/>
      <c r="D47" s="143" t="s">
        <v>187</v>
      </c>
      <c r="E47" s="142">
        <f>SUM(E46:E46)</f>
        <v>1617</v>
      </c>
      <c r="H47" s="29"/>
      <c r="K47"/>
      <c r="L47"/>
      <c r="M47"/>
      <c r="N47"/>
      <c r="O47"/>
      <c r="P47"/>
      <c r="Q47"/>
    </row>
    <row r="48" spans="1:17" ht="12.75" customHeight="1" x14ac:dyDescent="0.2">
      <c r="A48" s="110"/>
      <c r="B48" s="118"/>
      <c r="C48" s="41"/>
      <c r="D48" s="42"/>
      <c r="E48" s="42"/>
      <c r="F48" s="42"/>
      <c r="H48" s="29"/>
      <c r="K48"/>
      <c r="L48"/>
      <c r="M48"/>
      <c r="N48"/>
      <c r="O48"/>
      <c r="P48"/>
      <c r="Q48"/>
    </row>
    <row r="49" spans="1:17" s="35" customFormat="1" ht="25.5" customHeight="1" x14ac:dyDescent="0.2">
      <c r="A49" s="106" t="s">
        <v>107</v>
      </c>
      <c r="B49" s="524" t="s">
        <v>247</v>
      </c>
      <c r="C49" s="524"/>
      <c r="D49" s="524"/>
      <c r="E49" s="524"/>
      <c r="F49" s="196" t="s">
        <v>191</v>
      </c>
      <c r="G49" s="42" t="s">
        <v>4</v>
      </c>
      <c r="H49" s="42"/>
      <c r="I49" s="42"/>
    </row>
    <row r="50" spans="1:17" s="35" customFormat="1" ht="12.75" customHeight="1" x14ac:dyDescent="0.2">
      <c r="A50" s="106"/>
      <c r="B50" s="140" t="s">
        <v>184</v>
      </c>
      <c r="C50" s="140" t="s">
        <v>185</v>
      </c>
      <c r="D50" s="139" t="s">
        <v>188</v>
      </c>
      <c r="E50" s="140" t="s">
        <v>186</v>
      </c>
      <c r="F50" s="195"/>
      <c r="G50" s="8"/>
      <c r="H50" s="42"/>
      <c r="I50" s="42"/>
    </row>
    <row r="51" spans="1:17" s="35" customFormat="1" x14ac:dyDescent="0.2">
      <c r="A51" s="106"/>
      <c r="B51" s="142">
        <f>B39</f>
        <v>3</v>
      </c>
      <c r="C51" s="142">
        <f>C39</f>
        <v>7</v>
      </c>
      <c r="D51" s="126">
        <v>0</v>
      </c>
      <c r="E51" s="142">
        <f>ROUND((B51*C51)-D51,2)</f>
        <v>21</v>
      </c>
      <c r="F51" s="42"/>
      <c r="G51" s="8"/>
      <c r="H51" s="42"/>
      <c r="I51" s="42"/>
    </row>
    <row r="52" spans="1:17" s="35" customFormat="1" x14ac:dyDescent="0.2">
      <c r="A52" s="106"/>
      <c r="B52" s="142">
        <f>B40</f>
        <v>3</v>
      </c>
      <c r="C52" s="142">
        <f>C40</f>
        <v>7</v>
      </c>
      <c r="D52" s="126">
        <v>0</v>
      </c>
      <c r="E52" s="142">
        <f>ROUND((B52*C52)-D52,2)</f>
        <v>21</v>
      </c>
      <c r="F52" s="42"/>
      <c r="G52" s="8"/>
      <c r="H52" s="42"/>
      <c r="I52" s="42"/>
    </row>
    <row r="53" spans="1:17" s="35" customFormat="1" ht="12.75" customHeight="1" x14ac:dyDescent="0.2">
      <c r="A53" s="106"/>
      <c r="B53" s="141"/>
      <c r="C53" s="143"/>
      <c r="D53" s="143" t="s">
        <v>187</v>
      </c>
      <c r="E53" s="142">
        <f>SUM(E51:E52)</f>
        <v>42</v>
      </c>
      <c r="F53" s="42"/>
      <c r="G53" s="8"/>
      <c r="H53" s="42"/>
      <c r="I53" s="42"/>
    </row>
    <row r="54" spans="1:17" s="35" customFormat="1" ht="12.75" customHeight="1" x14ac:dyDescent="0.2">
      <c r="A54" s="194"/>
      <c r="B54" s="118"/>
      <c r="C54" s="41"/>
      <c r="D54" s="42"/>
      <c r="E54" s="42"/>
      <c r="F54" s="42"/>
      <c r="G54" s="8"/>
      <c r="H54" s="42"/>
      <c r="I54" s="42"/>
    </row>
    <row r="55" spans="1:17" ht="12.75" customHeight="1" x14ac:dyDescent="0.2">
      <c r="A55" s="106" t="s">
        <v>374</v>
      </c>
      <c r="B55" s="113" t="s">
        <v>194</v>
      </c>
      <c r="C55"/>
      <c r="D55" s="109"/>
      <c r="E55" s="109"/>
      <c r="F55" s="144" t="s">
        <v>191</v>
      </c>
      <c r="G55" s="42" t="s">
        <v>4</v>
      </c>
      <c r="H55" s="29"/>
      <c r="J55"/>
      <c r="K55"/>
      <c r="L55"/>
      <c r="M55"/>
      <c r="N55"/>
      <c r="O55"/>
      <c r="P55"/>
      <c r="Q55"/>
    </row>
    <row r="56" spans="1:17" ht="12.75" customHeight="1" x14ac:dyDescent="0.2">
      <c r="A56" s="110"/>
      <c r="B56" s="140" t="s">
        <v>184</v>
      </c>
      <c r="C56" s="140" t="s">
        <v>185</v>
      </c>
      <c r="D56" s="139" t="s">
        <v>188</v>
      </c>
      <c r="E56" s="140" t="s">
        <v>186</v>
      </c>
      <c r="F56" s="42"/>
      <c r="H56" s="29"/>
      <c r="J56"/>
      <c r="K56"/>
      <c r="L56"/>
      <c r="M56"/>
      <c r="N56"/>
      <c r="O56"/>
      <c r="P56"/>
      <c r="Q56"/>
    </row>
    <row r="57" spans="1:17" ht="12.75" customHeight="1" x14ac:dyDescent="0.2">
      <c r="A57" s="110"/>
      <c r="B57" s="142">
        <f>B46</f>
        <v>231</v>
      </c>
      <c r="C57" s="142">
        <f>C46</f>
        <v>7</v>
      </c>
      <c r="D57" s="5">
        <f>D46</f>
        <v>0</v>
      </c>
      <c r="E57" s="142">
        <f>ROUND((B57*C57)-D57,2)</f>
        <v>1617</v>
      </c>
      <c r="F57" s="42"/>
      <c r="H57" s="29"/>
      <c r="J57"/>
      <c r="K57"/>
      <c r="L57"/>
      <c r="M57"/>
      <c r="N57"/>
      <c r="O57"/>
      <c r="P57"/>
      <c r="Q57"/>
    </row>
    <row r="58" spans="1:17" ht="12.75" customHeight="1" x14ac:dyDescent="0.2">
      <c r="A58" s="110"/>
      <c r="B58" s="141"/>
      <c r="C58" s="143"/>
      <c r="D58" s="143" t="s">
        <v>187</v>
      </c>
      <c r="E58" s="142">
        <f>SUM(E57:E57)</f>
        <v>1617</v>
      </c>
      <c r="F58" s="42"/>
      <c r="H58" s="29"/>
      <c r="J58"/>
      <c r="K58"/>
      <c r="L58"/>
      <c r="M58"/>
      <c r="N58"/>
      <c r="O58"/>
      <c r="P58"/>
      <c r="Q58"/>
    </row>
    <row r="59" spans="1:17" ht="12.75" customHeight="1" x14ac:dyDescent="0.2">
      <c r="A59" s="110"/>
      <c r="B59" s="141"/>
      <c r="C59" s="143"/>
      <c r="D59" s="143"/>
      <c r="E59" s="167"/>
      <c r="F59" s="42"/>
      <c r="H59" s="29"/>
      <c r="J59"/>
      <c r="K59"/>
      <c r="L59"/>
      <c r="M59"/>
      <c r="N59"/>
      <c r="O59"/>
      <c r="P59"/>
      <c r="Q59"/>
    </row>
    <row r="60" spans="1:17" s="35" customFormat="1" ht="12.75" customHeight="1" x14ac:dyDescent="0.2">
      <c r="A60" s="106" t="s">
        <v>241</v>
      </c>
      <c r="B60" s="113" t="s">
        <v>254</v>
      </c>
      <c r="D60" s="195"/>
      <c r="E60" s="195"/>
      <c r="F60" s="196" t="s">
        <v>191</v>
      </c>
      <c r="G60" s="42" t="s">
        <v>4</v>
      </c>
      <c r="H60" s="42"/>
      <c r="I60" s="42"/>
    </row>
    <row r="61" spans="1:17" s="35" customFormat="1" ht="12.75" customHeight="1" x14ac:dyDescent="0.2">
      <c r="A61" s="194"/>
      <c r="B61" s="140" t="s">
        <v>184</v>
      </c>
      <c r="C61" s="140" t="s">
        <v>185</v>
      </c>
      <c r="D61" s="139" t="s">
        <v>188</v>
      </c>
      <c r="E61" s="140" t="s">
        <v>186</v>
      </c>
      <c r="F61" s="42"/>
      <c r="G61" s="8"/>
      <c r="H61" s="42"/>
      <c r="I61" s="42"/>
    </row>
    <row r="62" spans="1:17" s="35" customFormat="1" ht="12.75" customHeight="1" x14ac:dyDescent="0.2">
      <c r="A62" s="194"/>
      <c r="B62" s="142">
        <f t="shared" ref="B62:D63" si="0">B51</f>
        <v>3</v>
      </c>
      <c r="C62" s="142">
        <f t="shared" si="0"/>
        <v>7</v>
      </c>
      <c r="D62" s="126">
        <f t="shared" si="0"/>
        <v>0</v>
      </c>
      <c r="E62" s="142">
        <f>ROUND((B62*C62)-D62,2)</f>
        <v>21</v>
      </c>
      <c r="F62" s="42"/>
      <c r="G62" s="8"/>
      <c r="H62" s="42"/>
      <c r="I62" s="42"/>
    </row>
    <row r="63" spans="1:17" s="35" customFormat="1" ht="12.75" customHeight="1" x14ac:dyDescent="0.2">
      <c r="A63" s="194"/>
      <c r="B63" s="142">
        <f t="shared" si="0"/>
        <v>3</v>
      </c>
      <c r="C63" s="142">
        <f t="shared" si="0"/>
        <v>7</v>
      </c>
      <c r="D63" s="126">
        <f t="shared" si="0"/>
        <v>0</v>
      </c>
      <c r="E63" s="142">
        <f>ROUND((B63*C63)-D63,2)</f>
        <v>21</v>
      </c>
      <c r="F63" s="42"/>
      <c r="G63" s="8"/>
      <c r="H63" s="42"/>
      <c r="I63" s="42"/>
    </row>
    <row r="64" spans="1:17" s="35" customFormat="1" ht="12.75" customHeight="1" x14ac:dyDescent="0.2">
      <c r="A64" s="194"/>
      <c r="B64" s="141"/>
      <c r="C64" s="143"/>
      <c r="D64" s="143" t="s">
        <v>187</v>
      </c>
      <c r="E64" s="142">
        <f>SUM(E62:E63)</f>
        <v>42</v>
      </c>
      <c r="F64" s="42"/>
      <c r="G64" s="8"/>
      <c r="H64" s="42"/>
      <c r="I64" s="42"/>
    </row>
    <row r="65" spans="1:17" s="35" customFormat="1" ht="12.75" customHeight="1" x14ac:dyDescent="0.2">
      <c r="A65" s="194"/>
      <c r="B65" s="141"/>
      <c r="C65" s="143"/>
      <c r="D65" s="143"/>
      <c r="E65" s="167"/>
      <c r="F65" s="42"/>
      <c r="G65" s="8"/>
      <c r="H65" s="42"/>
      <c r="I65" s="42"/>
    </row>
    <row r="66" spans="1:17" s="35" customFormat="1" ht="12.75" customHeight="1" x14ac:dyDescent="0.2">
      <c r="A66" s="106" t="s">
        <v>10</v>
      </c>
      <c r="B66" s="115" t="s">
        <v>150</v>
      </c>
      <c r="C66" s="41"/>
      <c r="D66" s="42"/>
      <c r="E66" s="42"/>
      <c r="F66" s="42"/>
      <c r="G66" s="8"/>
      <c r="H66" s="42"/>
      <c r="I66" s="42"/>
    </row>
    <row r="67" spans="1:17" ht="25.5" customHeight="1" x14ac:dyDescent="0.2">
      <c r="A67" s="106" t="s">
        <v>151</v>
      </c>
      <c r="B67" s="524" t="s">
        <v>193</v>
      </c>
      <c r="C67" s="524"/>
      <c r="D67" s="524"/>
      <c r="E67" s="524"/>
      <c r="F67" s="144" t="s">
        <v>191</v>
      </c>
      <c r="G67" s="42" t="s">
        <v>30</v>
      </c>
      <c r="H67" s="29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40" t="s">
        <v>189</v>
      </c>
      <c r="C68" s="140" t="s">
        <v>154</v>
      </c>
      <c r="D68" s="139" t="s">
        <v>192</v>
      </c>
      <c r="E68" s="139" t="s">
        <v>190</v>
      </c>
      <c r="F68" s="109"/>
      <c r="H68" s="29"/>
      <c r="J68"/>
      <c r="K68"/>
      <c r="L68"/>
      <c r="M68"/>
      <c r="N68"/>
      <c r="O68"/>
      <c r="P68"/>
      <c r="Q68"/>
    </row>
    <row r="69" spans="1:17" ht="12.75" customHeight="1" x14ac:dyDescent="0.2">
      <c r="A69"/>
      <c r="B69" s="236">
        <f>C16</f>
        <v>231</v>
      </c>
      <c r="C69" s="236">
        <v>2</v>
      </c>
      <c r="D69" s="126">
        <f>4*7</f>
        <v>28</v>
      </c>
      <c r="E69" s="126">
        <f t="shared" ref="E69:E73" si="1">ROUND((B69*C69)-D69,2)</f>
        <v>434</v>
      </c>
      <c r="F69"/>
      <c r="G69"/>
      <c r="H69"/>
      <c r="I69"/>
      <c r="J69"/>
      <c r="K69"/>
      <c r="L69"/>
      <c r="M69"/>
      <c r="N69"/>
      <c r="O69"/>
      <c r="P69"/>
      <c r="Q69"/>
    </row>
    <row r="70" spans="1:17" s="35" customFormat="1" ht="12.75" customHeight="1" x14ac:dyDescent="0.2">
      <c r="A70" s="106"/>
      <c r="B70" s="236">
        <f>C17</f>
        <v>7</v>
      </c>
      <c r="C70" s="236">
        <v>1</v>
      </c>
      <c r="D70" s="126">
        <v>0</v>
      </c>
      <c r="E70" s="126">
        <f t="shared" si="1"/>
        <v>7</v>
      </c>
      <c r="F70" s="35" t="s">
        <v>255</v>
      </c>
      <c r="G70" s="42"/>
      <c r="H70" s="42"/>
      <c r="I70" s="42"/>
    </row>
    <row r="71" spans="1:17" ht="12.75" customHeight="1" x14ac:dyDescent="0.2">
      <c r="A71" s="106"/>
      <c r="B71" s="142">
        <f>B62</f>
        <v>3</v>
      </c>
      <c r="C71" s="142">
        <v>2</v>
      </c>
      <c r="D71" s="126">
        <v>0</v>
      </c>
      <c r="E71" s="126">
        <f t="shared" si="1"/>
        <v>6</v>
      </c>
      <c r="F71" s="35" t="s">
        <v>242</v>
      </c>
      <c r="G71" s="42"/>
      <c r="H71" s="29"/>
      <c r="I71"/>
      <c r="J71"/>
      <c r="K71"/>
      <c r="L71"/>
      <c r="M71"/>
      <c r="N71"/>
      <c r="O71"/>
      <c r="P71"/>
      <c r="Q71"/>
    </row>
    <row r="72" spans="1:17" ht="12.75" customHeight="1" x14ac:dyDescent="0.2">
      <c r="A72" s="106"/>
      <c r="B72" s="142">
        <f>B63</f>
        <v>3</v>
      </c>
      <c r="C72" s="142">
        <v>2</v>
      </c>
      <c r="D72" s="126">
        <v>0</v>
      </c>
      <c r="E72" s="126">
        <f t="shared" si="1"/>
        <v>6</v>
      </c>
      <c r="F72" s="35" t="s">
        <v>242</v>
      </c>
      <c r="G72" s="42"/>
      <c r="H72" s="29"/>
      <c r="I72"/>
      <c r="J72"/>
      <c r="K72"/>
      <c r="L72"/>
      <c r="M72"/>
      <c r="N72"/>
      <c r="O72"/>
      <c r="P72"/>
      <c r="Q72"/>
    </row>
    <row r="73" spans="1:17" ht="12.75" customHeight="1" x14ac:dyDescent="0.2">
      <c r="A73" s="106"/>
      <c r="B73" s="142">
        <f>C62</f>
        <v>7</v>
      </c>
      <c r="C73" s="142">
        <v>2</v>
      </c>
      <c r="D73" s="126">
        <v>0</v>
      </c>
      <c r="E73" s="126">
        <f t="shared" si="1"/>
        <v>14</v>
      </c>
      <c r="F73" s="35" t="s">
        <v>246</v>
      </c>
      <c r="G73" s="42"/>
      <c r="H73" s="29"/>
      <c r="I73"/>
      <c r="J73"/>
      <c r="K73"/>
      <c r="L73"/>
      <c r="M73"/>
      <c r="N73"/>
      <c r="O73"/>
      <c r="P73"/>
      <c r="Q73"/>
    </row>
    <row r="74" spans="1:17" ht="12.75" customHeight="1" x14ac:dyDescent="0.2">
      <c r="A74" s="106"/>
      <c r="B74" s="115"/>
      <c r="C74"/>
      <c r="D74" s="143" t="s">
        <v>187</v>
      </c>
      <c r="E74" s="145">
        <f>SUM(E69:E73)</f>
        <v>467</v>
      </c>
      <c r="G74" s="42"/>
      <c r="H74" s="29"/>
      <c r="I74"/>
      <c r="J74"/>
      <c r="K74"/>
      <c r="L74"/>
      <c r="M74"/>
      <c r="N74"/>
      <c r="O74"/>
      <c r="P74"/>
      <c r="Q74"/>
    </row>
    <row r="75" spans="1:17" ht="12.75" customHeight="1" x14ac:dyDescent="0.2">
      <c r="A75" s="106"/>
      <c r="B75" s="115"/>
      <c r="C75"/>
      <c r="D75" s="109"/>
      <c r="F75" s="109"/>
      <c r="G75" s="42"/>
      <c r="H75" s="29"/>
      <c r="I75"/>
      <c r="J75"/>
      <c r="K75"/>
      <c r="L75"/>
      <c r="M75"/>
      <c r="N75"/>
      <c r="O75"/>
      <c r="P75"/>
      <c r="Q75"/>
    </row>
    <row r="76" spans="1:17" s="35" customFormat="1" ht="12.75" customHeight="1" x14ac:dyDescent="0.2">
      <c r="A76" s="106" t="s">
        <v>152</v>
      </c>
      <c r="B76" s="115" t="s">
        <v>445</v>
      </c>
      <c r="D76" s="195"/>
      <c r="F76" s="196" t="s">
        <v>191</v>
      </c>
      <c r="G76" s="42" t="s">
        <v>30</v>
      </c>
      <c r="H76" s="42"/>
      <c r="I76" s="42"/>
    </row>
    <row r="77" spans="1:17" s="35" customFormat="1" ht="12.75" customHeight="1" x14ac:dyDescent="0.2">
      <c r="A77" s="106"/>
      <c r="B77" s="140" t="s">
        <v>189</v>
      </c>
      <c r="C77" s="140" t="s">
        <v>154</v>
      </c>
      <c r="D77" s="139" t="s">
        <v>190</v>
      </c>
      <c r="F77" s="195"/>
      <c r="G77" s="42"/>
      <c r="H77" s="42"/>
      <c r="I77" s="42"/>
    </row>
    <row r="78" spans="1:17" s="35" customFormat="1" ht="12.75" customHeight="1" x14ac:dyDescent="0.2">
      <c r="A78" s="106"/>
      <c r="B78" s="142">
        <f>C17</f>
        <v>7</v>
      </c>
      <c r="C78" s="142">
        <v>1</v>
      </c>
      <c r="D78" s="126">
        <f>ROUND(B78*C78,2)</f>
        <v>7</v>
      </c>
      <c r="F78" s="195"/>
      <c r="G78" s="42"/>
      <c r="H78" s="42"/>
      <c r="I78" s="42"/>
    </row>
    <row r="79" spans="1:17" s="35" customFormat="1" ht="12.75" customHeight="1" x14ac:dyDescent="0.2">
      <c r="A79" s="106"/>
      <c r="B79" s="115"/>
      <c r="C79" s="143" t="s">
        <v>187</v>
      </c>
      <c r="D79" s="15">
        <f>SUM(D78:D78)</f>
        <v>7</v>
      </c>
      <c r="F79" s="195"/>
      <c r="G79" s="42"/>
      <c r="H79" s="42"/>
      <c r="I79" s="42"/>
    </row>
    <row r="80" spans="1:17" ht="12.75" customHeight="1" x14ac:dyDescent="0.2">
      <c r="A80" s="106"/>
      <c r="B80" s="115"/>
      <c r="C80"/>
      <c r="D80" s="109"/>
      <c r="F80" s="109"/>
      <c r="G80" s="42"/>
      <c r="H80" s="29"/>
      <c r="I80"/>
      <c r="J80"/>
      <c r="K80"/>
      <c r="L80"/>
      <c r="M80"/>
      <c r="N80"/>
      <c r="O80"/>
      <c r="P80"/>
      <c r="Q80"/>
    </row>
    <row r="81" spans="1:17" ht="12.75" customHeight="1" x14ac:dyDescent="0.2">
      <c r="A81" s="106"/>
      <c r="B81" s="115"/>
      <c r="C81"/>
      <c r="D81" s="109"/>
      <c r="F81" s="109"/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201" t="s">
        <v>152</v>
      </c>
      <c r="B82" s="202" t="s">
        <v>171</v>
      </c>
      <c r="C82" s="203"/>
      <c r="D82" s="204"/>
      <c r="E82"/>
      <c r="F82" s="144" t="s">
        <v>191</v>
      </c>
      <c r="G82" s="42" t="s">
        <v>30</v>
      </c>
      <c r="H82" s="29"/>
      <c r="J82"/>
      <c r="K82"/>
      <c r="L82"/>
      <c r="M82"/>
      <c r="N82"/>
      <c r="O82"/>
      <c r="P82"/>
      <c r="Q82"/>
    </row>
    <row r="83" spans="1:17" ht="12.75" hidden="1" customHeight="1" x14ac:dyDescent="0.2">
      <c r="A83" s="201"/>
      <c r="B83" s="205" t="s">
        <v>189</v>
      </c>
      <c r="C83" s="205" t="s">
        <v>154</v>
      </c>
      <c r="D83" s="206" t="s">
        <v>190</v>
      </c>
      <c r="E83"/>
      <c r="F83" s="109"/>
      <c r="G83" s="42"/>
      <c r="H83" s="29"/>
      <c r="J83"/>
      <c r="K83"/>
      <c r="L83"/>
      <c r="M83"/>
      <c r="N83"/>
      <c r="O83"/>
      <c r="P83"/>
      <c r="Q83"/>
    </row>
    <row r="84" spans="1:17" ht="12.75" hidden="1" customHeight="1" x14ac:dyDescent="0.2">
      <c r="A84" s="201"/>
      <c r="B84" s="207">
        <v>6</v>
      </c>
      <c r="C84" s="207">
        <v>0</v>
      </c>
      <c r="D84" s="208">
        <f>ROUND(B84*C84,2)</f>
        <v>0</v>
      </c>
      <c r="E84"/>
      <c r="F84" s="109"/>
      <c r="G84" s="42"/>
      <c r="H84" s="29"/>
      <c r="J84"/>
      <c r="K84"/>
      <c r="L84"/>
      <c r="M84"/>
      <c r="N84"/>
      <c r="O84"/>
      <c r="P84"/>
      <c r="Q84"/>
    </row>
    <row r="85" spans="1:17" ht="12.75" hidden="1" customHeight="1" x14ac:dyDescent="0.2">
      <c r="A85" s="201"/>
      <c r="B85" s="202"/>
      <c r="C85" s="209" t="s">
        <v>187</v>
      </c>
      <c r="D85" s="210">
        <f>SUM(D84:D84)</f>
        <v>0</v>
      </c>
      <c r="E85"/>
      <c r="F85" s="109"/>
      <c r="G85" s="42"/>
      <c r="H85" s="29"/>
      <c r="J85"/>
      <c r="K85"/>
      <c r="L85"/>
      <c r="M85"/>
      <c r="N85"/>
      <c r="O85"/>
      <c r="P85"/>
      <c r="Q85"/>
    </row>
    <row r="86" spans="1:17" hidden="1" x14ac:dyDescent="0.2">
      <c r="J86"/>
      <c r="K86"/>
      <c r="L86"/>
      <c r="M86"/>
      <c r="N86"/>
      <c r="O86"/>
      <c r="P86"/>
      <c r="Q86"/>
    </row>
    <row r="87" spans="1:17" s="35" customFormat="1" ht="12.75" customHeight="1" x14ac:dyDescent="0.2">
      <c r="A87" s="106" t="s">
        <v>232</v>
      </c>
      <c r="B87" s="115" t="s">
        <v>233</v>
      </c>
      <c r="C87" s="41"/>
      <c r="D87" s="42"/>
      <c r="E87" s="42"/>
      <c r="F87" s="42"/>
      <c r="G87" s="8"/>
      <c r="H87" s="42"/>
      <c r="I87" s="42"/>
    </row>
    <row r="88" spans="1:17" x14ac:dyDescent="0.2">
      <c r="A88" s="8" t="s">
        <v>234</v>
      </c>
      <c r="B88" s="115" t="s">
        <v>259</v>
      </c>
      <c r="F88" s="144" t="s">
        <v>191</v>
      </c>
      <c r="G88" s="42" t="s">
        <v>236</v>
      </c>
      <c r="J88"/>
      <c r="K88"/>
      <c r="L88"/>
      <c r="M88"/>
      <c r="N88"/>
      <c r="O88"/>
      <c r="P88"/>
      <c r="Q88"/>
    </row>
    <row r="89" spans="1:17" ht="25.5" x14ac:dyDescent="0.2">
      <c r="B89" s="140" t="s">
        <v>186</v>
      </c>
      <c r="C89" s="140" t="s">
        <v>237</v>
      </c>
      <c r="D89" s="140" t="s">
        <v>238</v>
      </c>
      <c r="E89" s="140" t="s">
        <v>239</v>
      </c>
      <c r="J89"/>
      <c r="K89"/>
      <c r="L89"/>
      <c r="M89"/>
      <c r="N89"/>
      <c r="O89"/>
      <c r="P89"/>
      <c r="Q89"/>
    </row>
    <row r="90" spans="1:17" x14ac:dyDescent="0.2">
      <c r="B90" s="142">
        <f>E47</f>
        <v>1617</v>
      </c>
      <c r="C90" s="197">
        <v>0.2117</v>
      </c>
      <c r="D90" s="142">
        <v>90.7</v>
      </c>
      <c r="E90" s="22">
        <f>ROUND(B90*C90*D90,2)*0</f>
        <v>0</v>
      </c>
      <c r="J90"/>
      <c r="K90"/>
      <c r="L90"/>
      <c r="M90"/>
      <c r="N90"/>
      <c r="O90"/>
      <c r="P90"/>
      <c r="Q90"/>
    </row>
    <row r="91" spans="1:17" s="35" customFormat="1" x14ac:dyDescent="0.2">
      <c r="A91" s="42"/>
      <c r="B91" s="142">
        <f>E53</f>
        <v>42</v>
      </c>
      <c r="C91" s="197">
        <v>0.2117</v>
      </c>
      <c r="D91" s="142">
        <v>90.7</v>
      </c>
      <c r="E91" s="163">
        <f>ROUND(B91*C91*D91,2)*0</f>
        <v>0</v>
      </c>
      <c r="F91" s="42"/>
      <c r="G91" s="8"/>
      <c r="H91" s="42"/>
      <c r="I91" s="42"/>
    </row>
    <row r="92" spans="1:17" s="35" customFormat="1" x14ac:dyDescent="0.2">
      <c r="A92" s="42"/>
      <c r="B92" s="167"/>
      <c r="C92" s="198"/>
      <c r="D92" s="143" t="s">
        <v>187</v>
      </c>
      <c r="E92" s="163">
        <f>SUM(E90:E91)</f>
        <v>0</v>
      </c>
      <c r="F92" s="42"/>
      <c r="G92" s="8"/>
      <c r="H92" s="42"/>
      <c r="I92" s="42"/>
    </row>
    <row r="93" spans="1:17" s="35" customFormat="1" x14ac:dyDescent="0.2">
      <c r="A93" s="42"/>
      <c r="B93" s="42"/>
      <c r="C93" s="42"/>
      <c r="D93" s="42"/>
      <c r="E93" s="42"/>
      <c r="F93" s="42"/>
      <c r="G93" s="8"/>
      <c r="H93" s="42"/>
      <c r="I93" s="42"/>
    </row>
    <row r="94" spans="1:17" s="35" customFormat="1" x14ac:dyDescent="0.2">
      <c r="A94" s="8" t="s">
        <v>235</v>
      </c>
      <c r="B94" s="115" t="s">
        <v>258</v>
      </c>
      <c r="C94" s="42"/>
      <c r="D94" s="42"/>
      <c r="E94" s="42"/>
      <c r="F94" s="196" t="s">
        <v>191</v>
      </c>
      <c r="G94" s="42" t="s">
        <v>236</v>
      </c>
      <c r="H94" s="42"/>
      <c r="I94" s="42"/>
    </row>
    <row r="95" spans="1:17" s="35" customFormat="1" ht="25.5" x14ac:dyDescent="0.2">
      <c r="A95" s="42"/>
      <c r="B95" s="140" t="s">
        <v>186</v>
      </c>
      <c r="C95" s="140" t="s">
        <v>237</v>
      </c>
      <c r="D95" s="140" t="s">
        <v>238</v>
      </c>
      <c r="E95" s="140" t="s">
        <v>239</v>
      </c>
      <c r="F95" s="42"/>
      <c r="G95" s="8"/>
      <c r="H95" s="42"/>
      <c r="I95" s="42"/>
    </row>
    <row r="96" spans="1:17" s="35" customFormat="1" x14ac:dyDescent="0.2">
      <c r="A96" s="42"/>
      <c r="B96" s="142">
        <f>E47</f>
        <v>1617</v>
      </c>
      <c r="C96" s="197">
        <v>0.2117</v>
      </c>
      <c r="D96" s="142">
        <v>16.100000000000001</v>
      </c>
      <c r="E96" s="163">
        <f>ROUND(B96*C96*D96,2)*0</f>
        <v>0</v>
      </c>
      <c r="F96" s="42"/>
      <c r="G96" s="8"/>
      <c r="H96" s="42"/>
      <c r="I96" s="42"/>
    </row>
    <row r="97" spans="1:17" s="35" customFormat="1" x14ac:dyDescent="0.2">
      <c r="A97" s="42"/>
      <c r="B97" s="142">
        <f>E53</f>
        <v>42</v>
      </c>
      <c r="C97" s="197">
        <v>0.2117</v>
      </c>
      <c r="D97" s="142">
        <v>16.100000000000001</v>
      </c>
      <c r="E97" s="163">
        <f>ROUND(B97*C97*D97,2)*0</f>
        <v>0</v>
      </c>
      <c r="F97" s="42"/>
      <c r="G97" s="8"/>
      <c r="H97" s="42"/>
      <c r="I97" s="42"/>
    </row>
    <row r="98" spans="1:17" s="35" customFormat="1" x14ac:dyDescent="0.2">
      <c r="A98" s="42"/>
      <c r="B98" s="42"/>
      <c r="C98" s="42"/>
      <c r="D98" s="143" t="s">
        <v>187</v>
      </c>
      <c r="E98" s="126">
        <f>SUM(E96:E97)</f>
        <v>0</v>
      </c>
      <c r="F98" s="42"/>
      <c r="G98" s="8"/>
      <c r="H98" s="42"/>
      <c r="I98" s="42"/>
    </row>
    <row r="101" spans="1:17" x14ac:dyDescent="0.2">
      <c r="E101" s="2">
        <f>E98+E92+E74+E58+E47+D35+B22+E64+E53+D41+B29+D79</f>
        <v>5688</v>
      </c>
      <c r="J101"/>
      <c r="K101"/>
      <c r="L101"/>
      <c r="M101"/>
      <c r="N101"/>
      <c r="O101"/>
      <c r="P101"/>
      <c r="Q101"/>
    </row>
  </sheetData>
  <mergeCells count="5">
    <mergeCell ref="A3:G3"/>
    <mergeCell ref="A12:G12"/>
    <mergeCell ref="B44:E44"/>
    <mergeCell ref="B49:E49"/>
    <mergeCell ref="B67:E67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rowBreaks count="1" manualBreakCount="1">
    <brk id="75" max="6" man="1"/>
  </rowBreaks>
  <legacyDrawingHF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Planilha73">
    <tabColor rgb="FF7030A0"/>
  </sheetPr>
  <dimension ref="A1:Q105"/>
  <sheetViews>
    <sheetView view="pageBreakPreview" topLeftCell="A3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305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42.98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42.98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42.98</v>
      </c>
      <c r="C36" s="142">
        <f>C17</f>
        <v>7</v>
      </c>
      <c r="D36" s="142">
        <f>ROUND(B36*C36,2)</f>
        <v>300.86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300.86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42.98</v>
      </c>
      <c r="C50" s="142">
        <f>C36</f>
        <v>7</v>
      </c>
      <c r="D50" s="5">
        <v>0</v>
      </c>
      <c r="E50" s="142">
        <f>ROUND((B50*C50)-D50,2)</f>
        <v>300.86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300.86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42.98</v>
      </c>
      <c r="C63" s="142">
        <f>C50</f>
        <v>7</v>
      </c>
      <c r="D63" s="5">
        <f>D50</f>
        <v>0</v>
      </c>
      <c r="E63" s="142">
        <f>ROUND((B63*C63)-D63,2)</f>
        <v>300.86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300.86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42.98</v>
      </c>
      <c r="C77" s="236">
        <v>2</v>
      </c>
      <c r="D77" s="126">
        <v>0</v>
      </c>
      <c r="E77" s="126">
        <f t="shared" ref="E77:E83" si="3">ROUND((B77*C77)-D77,2)</f>
        <v>85.96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85.96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300.86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300.86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1031.52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Planilha75">
    <tabColor rgb="FF7030A0"/>
  </sheetPr>
  <dimension ref="A1:Q105"/>
  <sheetViews>
    <sheetView view="pageBreakPreview" topLeftCell="A3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107.45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107.45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6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107.45</v>
      </c>
      <c r="C36" s="142">
        <f>C17</f>
        <v>7</v>
      </c>
      <c r="D36" s="142">
        <f>ROUND(B36*C36,2)</f>
        <v>752.15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752.15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6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107.45</v>
      </c>
      <c r="C50" s="142">
        <f>C36</f>
        <v>7</v>
      </c>
      <c r="D50" s="5">
        <v>0</v>
      </c>
      <c r="E50" s="142">
        <f>ROUND((B50*C50)-D50,2)</f>
        <v>752.15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752.15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18" t="s">
        <v>247</v>
      </c>
      <c r="C53" s="518"/>
      <c r="D53" s="518"/>
      <c r="E53" s="518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6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107.45</v>
      </c>
      <c r="C63" s="142">
        <f>C50</f>
        <v>7</v>
      </c>
      <c r="D63" s="5">
        <f>D50</f>
        <v>0</v>
      </c>
      <c r="E63" s="142">
        <f>ROUND((B63*C63)-D63,2)</f>
        <v>752.15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752.15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6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107.45</v>
      </c>
      <c r="C77" s="236">
        <v>2</v>
      </c>
      <c r="D77" s="126">
        <v>7</v>
      </c>
      <c r="E77" s="126">
        <f t="shared" ref="E77:E83" si="3">ROUND((B77*C77)-D77,2)</f>
        <v>207.9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0</v>
      </c>
      <c r="C83" s="142">
        <v>4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214.9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752.15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752.15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2578.7999999999997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Planilha77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302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64.05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64.05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64.05</v>
      </c>
      <c r="C36" s="142">
        <f>C17</f>
        <v>7</v>
      </c>
      <c r="D36" s="142">
        <f>ROUND(B36*C36,2)</f>
        <v>448.35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448.35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64.05</v>
      </c>
      <c r="C50" s="142">
        <f>C36</f>
        <v>7</v>
      </c>
      <c r="D50" s="5">
        <v>0</v>
      </c>
      <c r="E50" s="142">
        <f>ROUND((B50*C50)-D50,2)</f>
        <v>448.35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448.35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64.05</v>
      </c>
      <c r="C63" s="142">
        <f>C50</f>
        <v>7</v>
      </c>
      <c r="D63" s="5">
        <f>D50</f>
        <v>0</v>
      </c>
      <c r="E63" s="142">
        <f>ROUND((B63*C63)-D63,2)</f>
        <v>448.35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448.35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64.05</v>
      </c>
      <c r="C77" s="236">
        <v>2</v>
      </c>
      <c r="D77" s="126">
        <v>0</v>
      </c>
      <c r="E77" s="126">
        <f t="shared" ref="E77:E83" si="3">ROUND((B77*C77)-D77,2)</f>
        <v>128.1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135.1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448.35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448.35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1544.2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Planilha79">
    <tabColor rgb="FF7030A0"/>
  </sheetPr>
  <dimension ref="A1:Q105"/>
  <sheetViews>
    <sheetView view="pageBreakPreview" topLeftCell="A6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311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36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36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36</v>
      </c>
      <c r="C36" s="142">
        <f>C17</f>
        <v>7</v>
      </c>
      <c r="D36" s="142">
        <f>ROUND(B36*C36,2)</f>
        <v>252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252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36</v>
      </c>
      <c r="C50" s="142">
        <f>C36</f>
        <v>7</v>
      </c>
      <c r="D50" s="5">
        <v>0</v>
      </c>
      <c r="E50" s="142">
        <f>ROUND((B50*C50)-D50,2)</f>
        <v>252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252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36</v>
      </c>
      <c r="C63" s="142">
        <f>C50</f>
        <v>7</v>
      </c>
      <c r="D63" s="5">
        <f>D50</f>
        <v>0</v>
      </c>
      <c r="E63" s="142">
        <f>ROUND((B63*C63)-D63,2)</f>
        <v>252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252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36</v>
      </c>
      <c r="C77" s="236">
        <v>2</v>
      </c>
      <c r="D77" s="126">
        <v>0</v>
      </c>
      <c r="E77" s="126">
        <f t="shared" ref="E77:E83" si="3">ROUND((B77*C77)-D77,2)</f>
        <v>72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79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252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252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871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Planilha81">
    <tabColor rgb="FF7030A0"/>
  </sheetPr>
  <dimension ref="A1:Q106"/>
  <sheetViews>
    <sheetView view="pageBreakPreview" topLeftCell="A76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361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511.76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511.76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373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v>3</v>
      </c>
      <c r="C29" s="167"/>
      <c r="F29" s="195"/>
      <c r="G29" s="8"/>
      <c r="H29" s="42"/>
      <c r="I29" s="42"/>
    </row>
    <row r="30" spans="1:9" s="35" customFormat="1" x14ac:dyDescent="0.2">
      <c r="A30" s="8"/>
      <c r="B30" s="142">
        <f>SUM(B27:B29)</f>
        <v>9</v>
      </c>
      <c r="C30" s="293" t="s">
        <v>187</v>
      </c>
      <c r="E30" s="195"/>
      <c r="F30" s="195"/>
      <c r="G30" s="8"/>
      <c r="H30" s="42"/>
      <c r="I30" s="42"/>
    </row>
    <row r="31" spans="1:9" s="35" customFormat="1" x14ac:dyDescent="0.2">
      <c r="A31" s="8"/>
      <c r="B31" s="141"/>
      <c r="C31" s="143"/>
      <c r="D31" s="167"/>
      <c r="E31" s="195"/>
      <c r="F31" s="195"/>
      <c r="G31" s="8"/>
      <c r="H31" s="42"/>
      <c r="I31" s="42"/>
    </row>
    <row r="32" spans="1:9" s="35" customFormat="1" x14ac:dyDescent="0.2">
      <c r="A32" s="106" t="s">
        <v>5</v>
      </c>
      <c r="B32" s="112" t="s">
        <v>147</v>
      </c>
      <c r="D32" s="195"/>
      <c r="E32" s="195"/>
      <c r="F32" s="195"/>
      <c r="G32" s="8"/>
      <c r="H32" s="42"/>
      <c r="I32" s="42"/>
    </row>
    <row r="33" spans="1:17" s="35" customFormat="1" x14ac:dyDescent="0.2">
      <c r="A33" s="106" t="s">
        <v>6</v>
      </c>
      <c r="B33" s="113" t="s">
        <v>148</v>
      </c>
      <c r="D33" s="42"/>
      <c r="E33" s="42"/>
      <c r="F33" s="196" t="s">
        <v>191</v>
      </c>
      <c r="G33" s="42" t="s">
        <v>4</v>
      </c>
      <c r="H33" s="42"/>
      <c r="I33" s="42"/>
    </row>
    <row r="34" spans="1:17" s="35" customFormat="1" x14ac:dyDescent="0.2">
      <c r="A34" s="194"/>
      <c r="B34" s="140" t="s">
        <v>184</v>
      </c>
      <c r="C34" s="140" t="s">
        <v>185</v>
      </c>
      <c r="D34" s="140" t="s">
        <v>186</v>
      </c>
      <c r="E34" s="42"/>
      <c r="F34" s="42"/>
      <c r="G34" s="8"/>
      <c r="H34" s="42"/>
      <c r="I34" s="42"/>
    </row>
    <row r="35" spans="1:17" s="35" customFormat="1" x14ac:dyDescent="0.2">
      <c r="A35" s="194"/>
      <c r="B35" s="142">
        <f>B22</f>
        <v>511.76</v>
      </c>
      <c r="C35" s="142">
        <f>C17</f>
        <v>7</v>
      </c>
      <c r="D35" s="142">
        <f>ROUND(B35*C35,2)</f>
        <v>3582.32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1"/>
      <c r="C36" s="143" t="s">
        <v>187</v>
      </c>
      <c r="D36" s="142">
        <f>SUM(D35:D35)</f>
        <v>3582.32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/>
      <c r="D37" s="167"/>
      <c r="E37" s="42"/>
      <c r="F37" s="42"/>
      <c r="G37" s="8"/>
      <c r="H37" s="42"/>
      <c r="I37" s="42"/>
    </row>
    <row r="38" spans="1:17" s="35" customFormat="1" x14ac:dyDescent="0.2">
      <c r="A38" s="106" t="s">
        <v>212</v>
      </c>
      <c r="B38" s="113" t="s">
        <v>253</v>
      </c>
      <c r="D38" s="42"/>
      <c r="E38" s="42"/>
      <c r="F38" s="196" t="s">
        <v>191</v>
      </c>
      <c r="G38" s="42" t="s">
        <v>4</v>
      </c>
      <c r="H38" s="42"/>
      <c r="I38" s="42"/>
    </row>
    <row r="39" spans="1:17" s="35" customFormat="1" x14ac:dyDescent="0.2">
      <c r="A39" s="194"/>
      <c r="B39" s="140" t="s">
        <v>184</v>
      </c>
      <c r="C39" s="140" t="s">
        <v>185</v>
      </c>
      <c r="D39" s="140" t="s">
        <v>186</v>
      </c>
      <c r="E39" s="42"/>
      <c r="F39" s="42"/>
      <c r="G39" s="8"/>
      <c r="H39" s="42"/>
      <c r="I39" s="42"/>
    </row>
    <row r="40" spans="1:17" s="35" customFormat="1" x14ac:dyDescent="0.2">
      <c r="A40" s="194"/>
      <c r="B40" s="142">
        <f>B27</f>
        <v>3</v>
      </c>
      <c r="C40" s="142">
        <v>7</v>
      </c>
      <c r="D40" s="142">
        <f>ROUND(B40*C40,2)</f>
        <v>21</v>
      </c>
      <c r="E40" s="42"/>
      <c r="F40" s="42"/>
      <c r="G40" s="8"/>
      <c r="H40" s="42"/>
      <c r="I40" s="42"/>
    </row>
    <row r="41" spans="1:17" s="35" customFormat="1" x14ac:dyDescent="0.2">
      <c r="A41" s="194"/>
      <c r="B41" s="142">
        <f t="shared" ref="B41:B42" si="0">B28</f>
        <v>3</v>
      </c>
      <c r="C41" s="142">
        <v>7</v>
      </c>
      <c r="D41" s="142">
        <f>ROUND(B41*C41,2)</f>
        <v>21</v>
      </c>
      <c r="E41" s="42"/>
      <c r="F41" s="42"/>
      <c r="G41" s="8"/>
      <c r="H41" s="42"/>
      <c r="I41" s="42"/>
    </row>
    <row r="42" spans="1:17" s="35" customFormat="1" x14ac:dyDescent="0.2">
      <c r="A42" s="194"/>
      <c r="B42" s="142">
        <f t="shared" si="0"/>
        <v>3</v>
      </c>
      <c r="C42" s="142">
        <v>7</v>
      </c>
      <c r="D42" s="142">
        <f>ROUND(B42*C42,2)</f>
        <v>21</v>
      </c>
      <c r="E42" s="42"/>
      <c r="F42" s="42"/>
      <c r="G42" s="8"/>
      <c r="H42" s="42"/>
      <c r="I42" s="42"/>
    </row>
    <row r="43" spans="1:17" s="35" customFormat="1" x14ac:dyDescent="0.2">
      <c r="A43" s="194"/>
      <c r="B43" s="141"/>
      <c r="C43" s="143" t="s">
        <v>187</v>
      </c>
      <c r="D43" s="142">
        <f>SUM(D40:D42)</f>
        <v>63</v>
      </c>
      <c r="E43" s="42"/>
      <c r="F43" s="42"/>
      <c r="G43" s="8"/>
      <c r="H43" s="42"/>
      <c r="I43" s="42"/>
    </row>
    <row r="44" spans="1:17" s="35" customFormat="1" x14ac:dyDescent="0.2">
      <c r="A44" s="194"/>
      <c r="B44" s="141"/>
      <c r="C44" s="143"/>
      <c r="D44" s="167"/>
      <c r="E44" s="42"/>
      <c r="F44" s="42"/>
      <c r="G44" s="8"/>
      <c r="H44" s="42"/>
      <c r="I44" s="42"/>
    </row>
    <row r="45" spans="1:17" ht="12.75" customHeight="1" x14ac:dyDescent="0.2">
      <c r="A45" s="106" t="s">
        <v>8</v>
      </c>
      <c r="B45" s="108" t="s">
        <v>149</v>
      </c>
      <c r="C45"/>
      <c r="D45" s="109"/>
      <c r="E45" s="109"/>
      <c r="F45" s="109"/>
      <c r="H45" s="29"/>
      <c r="J45" s="42"/>
      <c r="K45"/>
      <c r="L45"/>
      <c r="M45"/>
      <c r="N45"/>
      <c r="O45"/>
      <c r="P45"/>
      <c r="Q45"/>
    </row>
    <row r="46" spans="1:17" ht="25.5" customHeight="1" x14ac:dyDescent="0.2">
      <c r="A46" s="106" t="s">
        <v>9</v>
      </c>
      <c r="B46" s="524" t="s">
        <v>210</v>
      </c>
      <c r="C46" s="524"/>
      <c r="D46" s="524"/>
      <c r="E46" s="524"/>
      <c r="F46" s="144" t="s">
        <v>191</v>
      </c>
      <c r="G46" s="42" t="s">
        <v>4</v>
      </c>
      <c r="H46" s="29"/>
      <c r="K46"/>
      <c r="L46"/>
      <c r="M46"/>
      <c r="N46"/>
      <c r="O46"/>
      <c r="P46"/>
      <c r="Q46"/>
    </row>
    <row r="47" spans="1:17" ht="12.75" customHeight="1" x14ac:dyDescent="0.2">
      <c r="A47" s="106"/>
      <c r="B47" s="140" t="s">
        <v>184</v>
      </c>
      <c r="C47" s="140" t="s">
        <v>185</v>
      </c>
      <c r="D47" s="139" t="s">
        <v>188</v>
      </c>
      <c r="E47" s="140" t="s">
        <v>186</v>
      </c>
      <c r="F47" s="109"/>
      <c r="H47" s="29"/>
      <c r="K47"/>
      <c r="L47"/>
      <c r="M47"/>
      <c r="N47"/>
      <c r="O47"/>
      <c r="P47"/>
      <c r="Q47"/>
    </row>
    <row r="48" spans="1:17" ht="12.75" customHeight="1" x14ac:dyDescent="0.2">
      <c r="A48" s="106"/>
      <c r="B48" s="142">
        <f>B35</f>
        <v>511.76</v>
      </c>
      <c r="C48" s="142">
        <f>C35</f>
        <v>7</v>
      </c>
      <c r="D48" s="5">
        <v>0</v>
      </c>
      <c r="E48" s="142">
        <f>ROUND((B48*C48)-D48,2)</f>
        <v>3582.32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1"/>
      <c r="C49" s="143"/>
      <c r="D49" s="143" t="s">
        <v>187</v>
      </c>
      <c r="E49" s="142">
        <f>SUM(E48:E48)</f>
        <v>3582.32</v>
      </c>
      <c r="H49" s="29"/>
      <c r="K49"/>
      <c r="L49"/>
      <c r="M49"/>
      <c r="N49"/>
      <c r="O49"/>
      <c r="P49"/>
      <c r="Q49"/>
    </row>
    <row r="50" spans="1:17" ht="12.75" customHeight="1" x14ac:dyDescent="0.2">
      <c r="A50" s="110"/>
      <c r="B50" s="118"/>
      <c r="C50" s="41"/>
      <c r="D50" s="42"/>
      <c r="E50" s="42"/>
      <c r="F50" s="42"/>
      <c r="H50" s="29"/>
      <c r="K50"/>
      <c r="L50"/>
      <c r="M50"/>
      <c r="N50"/>
      <c r="O50"/>
      <c r="P50"/>
      <c r="Q50"/>
    </row>
    <row r="51" spans="1:17" s="35" customFormat="1" ht="25.5" customHeight="1" x14ac:dyDescent="0.2">
      <c r="A51" s="106" t="s">
        <v>107</v>
      </c>
      <c r="B51" s="524" t="s">
        <v>247</v>
      </c>
      <c r="C51" s="524"/>
      <c r="D51" s="524"/>
      <c r="E51" s="524"/>
      <c r="F51" s="196" t="s">
        <v>191</v>
      </c>
      <c r="G51" s="42" t="s">
        <v>4</v>
      </c>
      <c r="H51" s="42"/>
      <c r="I51" s="42"/>
    </row>
    <row r="52" spans="1:17" s="35" customFormat="1" ht="12.75" customHeight="1" x14ac:dyDescent="0.2">
      <c r="A52" s="106"/>
      <c r="B52" s="140" t="s">
        <v>184</v>
      </c>
      <c r="C52" s="140" t="s">
        <v>185</v>
      </c>
      <c r="D52" s="139" t="s">
        <v>188</v>
      </c>
      <c r="E52" s="140" t="s">
        <v>186</v>
      </c>
      <c r="F52" s="195"/>
      <c r="G52" s="8"/>
      <c r="H52" s="42"/>
      <c r="I52" s="42"/>
    </row>
    <row r="53" spans="1:17" s="35" customFormat="1" x14ac:dyDescent="0.2">
      <c r="A53" s="106"/>
      <c r="B53" s="142">
        <f>B40</f>
        <v>3</v>
      </c>
      <c r="C53" s="142">
        <f>C40</f>
        <v>7</v>
      </c>
      <c r="D53" s="126">
        <v>0</v>
      </c>
      <c r="E53" s="142">
        <f>ROUND((B53*C53)-D53,2)</f>
        <v>21</v>
      </c>
      <c r="F53" s="42"/>
      <c r="G53" s="8"/>
      <c r="H53" s="42"/>
      <c r="I53" s="42"/>
    </row>
    <row r="54" spans="1:17" s="35" customFormat="1" x14ac:dyDescent="0.2">
      <c r="A54" s="106"/>
      <c r="B54" s="142">
        <f t="shared" ref="B54:C54" si="1">B41</f>
        <v>3</v>
      </c>
      <c r="C54" s="142">
        <f t="shared" si="1"/>
        <v>7</v>
      </c>
      <c r="D54" s="126">
        <v>0</v>
      </c>
      <c r="E54" s="142">
        <f>ROUND((B54*C54)-D54,2)</f>
        <v>21</v>
      </c>
      <c r="F54" s="42"/>
      <c r="G54" s="8"/>
      <c r="H54" s="42"/>
      <c r="I54" s="42"/>
    </row>
    <row r="55" spans="1:17" s="35" customFormat="1" x14ac:dyDescent="0.2">
      <c r="A55" s="106"/>
      <c r="B55" s="142">
        <f t="shared" ref="B55:C55" si="2">B42</f>
        <v>3</v>
      </c>
      <c r="C55" s="142">
        <f t="shared" si="2"/>
        <v>7</v>
      </c>
      <c r="D55" s="126">
        <v>0</v>
      </c>
      <c r="E55" s="142">
        <f>ROUND((B55*C55)-D55,2)</f>
        <v>21</v>
      </c>
      <c r="F55" s="42"/>
      <c r="G55" s="8"/>
      <c r="H55" s="42"/>
      <c r="I55" s="42"/>
    </row>
    <row r="56" spans="1:17" s="35" customFormat="1" ht="12.75" customHeight="1" x14ac:dyDescent="0.2">
      <c r="A56" s="106"/>
      <c r="B56" s="141"/>
      <c r="C56" s="143"/>
      <c r="D56" s="143" t="s">
        <v>187</v>
      </c>
      <c r="E56" s="142">
        <f>SUM(E53:E55)</f>
        <v>63</v>
      </c>
      <c r="F56" s="42"/>
      <c r="G56" s="8"/>
      <c r="H56" s="42"/>
      <c r="I56" s="42"/>
    </row>
    <row r="57" spans="1:17" s="35" customFormat="1" ht="12.75" customHeight="1" x14ac:dyDescent="0.2">
      <c r="A57" s="194"/>
      <c r="B57" s="118"/>
      <c r="C57" s="41"/>
      <c r="D57" s="42"/>
      <c r="E57" s="42"/>
      <c r="F57" s="42"/>
      <c r="G57" s="8"/>
      <c r="H57" s="42"/>
      <c r="I57" s="42"/>
    </row>
    <row r="58" spans="1:17" ht="12.75" customHeight="1" x14ac:dyDescent="0.2">
      <c r="A58" s="106" t="s">
        <v>374</v>
      </c>
      <c r="B58" s="113" t="s">
        <v>194</v>
      </c>
      <c r="C58"/>
      <c r="D58" s="109"/>
      <c r="E58" s="109"/>
      <c r="F58" s="144" t="s">
        <v>191</v>
      </c>
      <c r="G58" s="42" t="s">
        <v>4</v>
      </c>
      <c r="H58" s="29"/>
      <c r="J58"/>
      <c r="K58"/>
      <c r="L58"/>
      <c r="M58"/>
      <c r="N58"/>
      <c r="O58"/>
      <c r="P58"/>
      <c r="Q58"/>
    </row>
    <row r="59" spans="1:17" ht="12.75" customHeight="1" x14ac:dyDescent="0.2">
      <c r="A59" s="110"/>
      <c r="B59" s="140" t="s">
        <v>184</v>
      </c>
      <c r="C59" s="140" t="s">
        <v>185</v>
      </c>
      <c r="D59" s="139" t="s">
        <v>188</v>
      </c>
      <c r="E59" s="140" t="s">
        <v>186</v>
      </c>
      <c r="F59" s="42"/>
      <c r="H59" s="29"/>
      <c r="J59"/>
      <c r="K59"/>
      <c r="L59"/>
      <c r="M59"/>
      <c r="N59"/>
      <c r="O59"/>
      <c r="P59"/>
      <c r="Q59"/>
    </row>
    <row r="60" spans="1:17" ht="12.75" customHeight="1" x14ac:dyDescent="0.2">
      <c r="A60" s="110"/>
      <c r="B60" s="142">
        <f>B48</f>
        <v>511.76</v>
      </c>
      <c r="C60" s="142">
        <f>C48</f>
        <v>7</v>
      </c>
      <c r="D60" s="5">
        <f>D48</f>
        <v>0</v>
      </c>
      <c r="E60" s="142">
        <f>ROUND((B60*C60)-D60,2)</f>
        <v>3582.32</v>
      </c>
      <c r="F60" s="42"/>
      <c r="H60" s="29"/>
      <c r="J60"/>
      <c r="K60"/>
      <c r="L60"/>
      <c r="M60"/>
      <c r="N60"/>
      <c r="O60"/>
      <c r="P60"/>
      <c r="Q60"/>
    </row>
    <row r="61" spans="1:17" ht="12.75" customHeight="1" x14ac:dyDescent="0.2">
      <c r="A61" s="110"/>
      <c r="B61" s="141"/>
      <c r="C61" s="143"/>
      <c r="D61" s="143" t="s">
        <v>187</v>
      </c>
      <c r="E61" s="142">
        <f>SUM(E60:E60)</f>
        <v>3582.32</v>
      </c>
      <c r="F61" s="42"/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1"/>
      <c r="C62" s="143"/>
      <c r="D62" s="143"/>
      <c r="E62" s="167"/>
      <c r="F62" s="42"/>
      <c r="H62" s="29"/>
      <c r="J62"/>
      <c r="K62"/>
      <c r="L62"/>
      <c r="M62"/>
      <c r="N62"/>
      <c r="O62"/>
      <c r="P62"/>
      <c r="Q62"/>
    </row>
    <row r="63" spans="1:17" s="35" customFormat="1" ht="12.75" customHeight="1" x14ac:dyDescent="0.2">
      <c r="A63" s="106" t="s">
        <v>241</v>
      </c>
      <c r="B63" s="113" t="s">
        <v>254</v>
      </c>
      <c r="D63" s="195"/>
      <c r="E63" s="195"/>
      <c r="F63" s="196" t="s">
        <v>191</v>
      </c>
      <c r="G63" s="42" t="s">
        <v>4</v>
      </c>
      <c r="H63" s="42"/>
      <c r="I63" s="42"/>
    </row>
    <row r="64" spans="1:17" s="35" customFormat="1" ht="12.75" customHeight="1" x14ac:dyDescent="0.2">
      <c r="A64" s="194"/>
      <c r="B64" s="140" t="s">
        <v>184</v>
      </c>
      <c r="C64" s="140" t="s">
        <v>185</v>
      </c>
      <c r="D64" s="139" t="s">
        <v>188</v>
      </c>
      <c r="E64" s="140" t="s">
        <v>186</v>
      </c>
      <c r="F64" s="42"/>
      <c r="G64" s="8"/>
      <c r="H64" s="42"/>
      <c r="I64" s="42"/>
    </row>
    <row r="65" spans="1:17" s="35" customFormat="1" ht="12.75" customHeight="1" x14ac:dyDescent="0.2">
      <c r="A65" s="194"/>
      <c r="B65" s="142">
        <f t="shared" ref="B65:D67" si="3">B53</f>
        <v>3</v>
      </c>
      <c r="C65" s="142">
        <f t="shared" si="3"/>
        <v>7</v>
      </c>
      <c r="D65" s="126">
        <f t="shared" si="3"/>
        <v>0</v>
      </c>
      <c r="E65" s="142">
        <f>ROUND((B65*C65)-D65,2)</f>
        <v>21</v>
      </c>
      <c r="F65" s="42"/>
      <c r="G65" s="8"/>
      <c r="H65" s="42"/>
      <c r="I65" s="42"/>
    </row>
    <row r="66" spans="1:17" s="35" customFormat="1" ht="12.75" customHeight="1" x14ac:dyDescent="0.2">
      <c r="A66" s="194"/>
      <c r="B66" s="142">
        <f t="shared" si="3"/>
        <v>3</v>
      </c>
      <c r="C66" s="142">
        <f t="shared" si="3"/>
        <v>7</v>
      </c>
      <c r="D66" s="126">
        <f t="shared" si="3"/>
        <v>0</v>
      </c>
      <c r="E66" s="142">
        <f>ROUND((B66*C66)-D66,2)</f>
        <v>21</v>
      </c>
      <c r="F66" s="42"/>
      <c r="G66" s="8"/>
      <c r="H66" s="42"/>
      <c r="I66" s="42"/>
    </row>
    <row r="67" spans="1:17" s="35" customFormat="1" ht="12.75" customHeight="1" x14ac:dyDescent="0.2">
      <c r="A67" s="194"/>
      <c r="B67" s="142">
        <f t="shared" si="3"/>
        <v>3</v>
      </c>
      <c r="C67" s="142">
        <f t="shared" si="3"/>
        <v>7</v>
      </c>
      <c r="D67" s="126">
        <f t="shared" si="3"/>
        <v>0</v>
      </c>
      <c r="E67" s="142">
        <f>ROUND((B67*C67)-D67,2)</f>
        <v>21</v>
      </c>
      <c r="F67" s="42"/>
      <c r="G67" s="8"/>
      <c r="H67" s="42"/>
      <c r="I67" s="42"/>
    </row>
    <row r="68" spans="1:17" s="35" customFormat="1" ht="12.75" customHeight="1" x14ac:dyDescent="0.2">
      <c r="A68" s="194"/>
      <c r="B68" s="141"/>
      <c r="C68" s="143"/>
      <c r="D68" s="143" t="s">
        <v>187</v>
      </c>
      <c r="E68" s="142">
        <f>SUM(E65:E67)</f>
        <v>63</v>
      </c>
      <c r="F68" s="42"/>
      <c r="G68" s="8"/>
      <c r="H68" s="42"/>
      <c r="I68" s="42"/>
    </row>
    <row r="69" spans="1:17" s="35" customFormat="1" ht="12.75" customHeight="1" x14ac:dyDescent="0.2">
      <c r="A69" s="194"/>
      <c r="B69" s="141"/>
      <c r="C69" s="143"/>
      <c r="D69" s="143"/>
      <c r="E69" s="167"/>
      <c r="F69" s="42"/>
      <c r="G69" s="8"/>
      <c r="H69" s="42"/>
      <c r="I69" s="42"/>
    </row>
    <row r="70" spans="1:17" s="35" customFormat="1" ht="12.75" customHeight="1" x14ac:dyDescent="0.2">
      <c r="A70" s="106" t="s">
        <v>10</v>
      </c>
      <c r="B70" s="115" t="s">
        <v>150</v>
      </c>
      <c r="C70" s="41"/>
      <c r="D70" s="42"/>
      <c r="E70" s="42"/>
      <c r="F70" s="42"/>
      <c r="G70" s="8"/>
      <c r="H70" s="42"/>
      <c r="I70" s="42"/>
    </row>
    <row r="71" spans="1:17" ht="25.5" customHeight="1" x14ac:dyDescent="0.2">
      <c r="A71" s="106" t="s">
        <v>151</v>
      </c>
      <c r="B71" s="524" t="s">
        <v>193</v>
      </c>
      <c r="C71" s="524"/>
      <c r="D71" s="524"/>
      <c r="E71" s="524"/>
      <c r="F71" s="144" t="s">
        <v>191</v>
      </c>
      <c r="G71" s="42" t="s">
        <v>30</v>
      </c>
      <c r="H71" s="29"/>
      <c r="J71"/>
      <c r="K71"/>
      <c r="L71"/>
      <c r="M71"/>
      <c r="N71"/>
      <c r="O71"/>
      <c r="P71"/>
      <c r="Q71"/>
    </row>
    <row r="72" spans="1:17" ht="12.75" customHeight="1" x14ac:dyDescent="0.2">
      <c r="A72" s="106"/>
      <c r="B72" s="140" t="s">
        <v>189</v>
      </c>
      <c r="C72" s="140" t="s">
        <v>154</v>
      </c>
      <c r="D72" s="139" t="s">
        <v>192</v>
      </c>
      <c r="E72" s="139" t="s">
        <v>190</v>
      </c>
      <c r="F72" s="109"/>
      <c r="H72" s="29"/>
      <c r="J72"/>
      <c r="K72"/>
      <c r="L72"/>
      <c r="M72"/>
      <c r="N72"/>
      <c r="O72"/>
      <c r="P72"/>
      <c r="Q72"/>
    </row>
    <row r="73" spans="1:17" ht="12.75" customHeight="1" x14ac:dyDescent="0.2">
      <c r="A73"/>
      <c r="B73" s="236">
        <f>C16</f>
        <v>511.76</v>
      </c>
      <c r="C73" s="236">
        <v>2</v>
      </c>
      <c r="D73" s="126">
        <f>3*7</f>
        <v>21</v>
      </c>
      <c r="E73" s="126">
        <f t="shared" ref="E73:E78" si="4">ROUND((B73*C73)-D73,2)</f>
        <v>1002.52</v>
      </c>
      <c r="F73"/>
      <c r="G73"/>
      <c r="H73"/>
      <c r="I73"/>
      <c r="J73"/>
      <c r="K73"/>
      <c r="L73"/>
      <c r="M73"/>
      <c r="N73"/>
      <c r="O73"/>
      <c r="P73"/>
      <c r="Q73"/>
    </row>
    <row r="74" spans="1:17" s="35" customFormat="1" ht="12.75" hidden="1" customHeight="1" x14ac:dyDescent="0.2">
      <c r="A74" s="106"/>
      <c r="B74" s="236">
        <f>C17</f>
        <v>7</v>
      </c>
      <c r="C74" s="236">
        <v>0</v>
      </c>
      <c r="D74" s="126">
        <v>0</v>
      </c>
      <c r="E74" s="126">
        <f t="shared" si="4"/>
        <v>0</v>
      </c>
      <c r="F74" s="35" t="s">
        <v>255</v>
      </c>
      <c r="G74" s="42"/>
      <c r="H74" s="42"/>
      <c r="I74" s="42"/>
    </row>
    <row r="75" spans="1:17" ht="12.75" customHeight="1" x14ac:dyDescent="0.2">
      <c r="A75" s="106"/>
      <c r="B75" s="142">
        <f>B65</f>
        <v>3</v>
      </c>
      <c r="C75" s="142">
        <v>2</v>
      </c>
      <c r="D75" s="126">
        <v>0</v>
      </c>
      <c r="E75" s="126">
        <f t="shared" si="4"/>
        <v>6</v>
      </c>
      <c r="F75" s="35" t="s">
        <v>242</v>
      </c>
      <c r="G75" s="42"/>
      <c r="H75" s="29"/>
      <c r="I75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2">
        <f t="shared" ref="B76:B77" si="5">B66</f>
        <v>3</v>
      </c>
      <c r="C76" s="142">
        <v>2</v>
      </c>
      <c r="D76" s="126">
        <v>0</v>
      </c>
      <c r="E76" s="126">
        <f t="shared" si="4"/>
        <v>6</v>
      </c>
      <c r="F76" s="35" t="s">
        <v>242</v>
      </c>
      <c r="G76" s="42"/>
      <c r="H76" s="29"/>
      <c r="I76"/>
      <c r="J76"/>
      <c r="K76"/>
      <c r="L76"/>
      <c r="M76"/>
      <c r="N76"/>
      <c r="O76"/>
      <c r="P76"/>
      <c r="Q76"/>
    </row>
    <row r="77" spans="1:17" ht="12.75" customHeight="1" x14ac:dyDescent="0.2">
      <c r="A77" s="106"/>
      <c r="B77" s="142">
        <f t="shared" si="5"/>
        <v>3</v>
      </c>
      <c r="C77" s="142">
        <v>2</v>
      </c>
      <c r="D77" s="126">
        <v>0</v>
      </c>
      <c r="E77" s="126">
        <f t="shared" si="4"/>
        <v>6</v>
      </c>
      <c r="F77" s="35" t="s">
        <v>242</v>
      </c>
      <c r="G77" s="42"/>
      <c r="H77" s="29"/>
      <c r="I77"/>
      <c r="J77"/>
      <c r="K77"/>
      <c r="L77"/>
      <c r="M77"/>
      <c r="N77"/>
      <c r="O77"/>
      <c r="P77"/>
      <c r="Q77"/>
    </row>
    <row r="78" spans="1:17" ht="12.75" customHeight="1" x14ac:dyDescent="0.2">
      <c r="A78" s="106"/>
      <c r="B78" s="142">
        <f>C65</f>
        <v>7</v>
      </c>
      <c r="C78" s="142">
        <v>3</v>
      </c>
      <c r="D78" s="126">
        <v>0</v>
      </c>
      <c r="E78" s="126">
        <f t="shared" si="4"/>
        <v>21</v>
      </c>
      <c r="F78" s="35" t="s">
        <v>246</v>
      </c>
      <c r="G78" s="42"/>
      <c r="H78" s="29"/>
      <c r="I78"/>
      <c r="J78"/>
      <c r="K78"/>
      <c r="L78"/>
      <c r="M78"/>
      <c r="N78"/>
      <c r="O78"/>
      <c r="P78"/>
      <c r="Q78"/>
    </row>
    <row r="79" spans="1:17" ht="12.75" customHeight="1" x14ac:dyDescent="0.2">
      <c r="A79" s="106"/>
      <c r="B79" s="115"/>
      <c r="C79"/>
      <c r="D79" s="143" t="s">
        <v>187</v>
      </c>
      <c r="E79" s="145">
        <f>SUM(E73:E78)</f>
        <v>1041.52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customHeight="1" x14ac:dyDescent="0.2">
      <c r="A80" s="106"/>
      <c r="B80" s="115"/>
      <c r="C80"/>
      <c r="D80" s="109"/>
      <c r="F80" s="109"/>
      <c r="G80" s="42"/>
      <c r="H80" s="29"/>
      <c r="I80"/>
      <c r="J80"/>
      <c r="K80"/>
      <c r="L80"/>
      <c r="M80"/>
      <c r="N80"/>
      <c r="O80"/>
      <c r="P80"/>
      <c r="Q80"/>
    </row>
    <row r="81" spans="1:17" s="35" customFormat="1" ht="12.75" customHeight="1" x14ac:dyDescent="0.2">
      <c r="A81" s="106" t="s">
        <v>152</v>
      </c>
      <c r="B81" s="115" t="s">
        <v>445</v>
      </c>
      <c r="D81" s="195"/>
      <c r="F81" s="196" t="s">
        <v>191</v>
      </c>
      <c r="G81" s="42" t="s">
        <v>30</v>
      </c>
      <c r="H81" s="42"/>
      <c r="I81" s="42"/>
    </row>
    <row r="82" spans="1:17" s="35" customFormat="1" ht="12.75" customHeight="1" x14ac:dyDescent="0.2">
      <c r="A82" s="106"/>
      <c r="B82" s="140" t="s">
        <v>189</v>
      </c>
      <c r="C82" s="140" t="s">
        <v>154</v>
      </c>
      <c r="D82" s="139" t="s">
        <v>190</v>
      </c>
      <c r="F82" s="195"/>
      <c r="G82" s="42"/>
      <c r="H82" s="42"/>
      <c r="I82" s="42"/>
    </row>
    <row r="83" spans="1:17" s="35" customFormat="1" ht="12.75" customHeight="1" x14ac:dyDescent="0.2">
      <c r="A83" s="106"/>
      <c r="B83" s="142">
        <f>C17</f>
        <v>7</v>
      </c>
      <c r="C83" s="142">
        <v>1</v>
      </c>
      <c r="D83" s="126">
        <f>ROUND(B83*C83,2)</f>
        <v>7</v>
      </c>
      <c r="F83" s="195"/>
      <c r="G83" s="42"/>
      <c r="H83" s="42"/>
      <c r="I83" s="42"/>
    </row>
    <row r="84" spans="1:17" s="35" customFormat="1" ht="12.75" customHeight="1" x14ac:dyDescent="0.2">
      <c r="A84" s="106"/>
      <c r="B84" s="115"/>
      <c r="C84" s="143" t="s">
        <v>187</v>
      </c>
      <c r="D84" s="15">
        <f>SUM(D83:D83)</f>
        <v>7</v>
      </c>
      <c r="F84" s="195"/>
      <c r="G84" s="42"/>
      <c r="H84" s="42"/>
      <c r="I84" s="42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customHeight="1" x14ac:dyDescent="0.2">
      <c r="A86" s="106"/>
      <c r="B86" s="115"/>
      <c r="C86"/>
      <c r="D86" s="109"/>
      <c r="F86" s="109"/>
      <c r="G86" s="42"/>
      <c r="H86" s="29"/>
      <c r="I86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 t="s">
        <v>152</v>
      </c>
      <c r="B87" s="202" t="s">
        <v>171</v>
      </c>
      <c r="C87" s="203"/>
      <c r="D87" s="204"/>
      <c r="E87"/>
      <c r="F87" s="144" t="s">
        <v>191</v>
      </c>
      <c r="G87" s="42" t="s">
        <v>30</v>
      </c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5" t="s">
        <v>189</v>
      </c>
      <c r="C88" s="205" t="s">
        <v>154</v>
      </c>
      <c r="D88" s="206" t="s">
        <v>190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7">
        <v>6</v>
      </c>
      <c r="C89" s="207">
        <v>0</v>
      </c>
      <c r="D89" s="208">
        <f>ROUND(B89*C89,2)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t="12.75" hidden="1" customHeight="1" x14ac:dyDescent="0.2">
      <c r="A90" s="201"/>
      <c r="B90" s="202"/>
      <c r="C90" s="209" t="s">
        <v>187</v>
      </c>
      <c r="D90" s="210">
        <f>SUM(D89:D89)</f>
        <v>0</v>
      </c>
      <c r="E90"/>
      <c r="F90" s="109"/>
      <c r="G90" s="42"/>
      <c r="H90" s="29"/>
      <c r="J90"/>
      <c r="K90"/>
      <c r="L90"/>
      <c r="M90"/>
      <c r="N90"/>
      <c r="O90"/>
      <c r="P90"/>
      <c r="Q90"/>
    </row>
    <row r="91" spans="1:17" hidden="1" x14ac:dyDescent="0.2">
      <c r="J91"/>
      <c r="K91"/>
      <c r="L91"/>
      <c r="M91"/>
      <c r="N91"/>
      <c r="O91"/>
      <c r="P91"/>
      <c r="Q91"/>
    </row>
    <row r="92" spans="1:17" s="35" customFormat="1" ht="12.75" customHeight="1" x14ac:dyDescent="0.2">
      <c r="A92" s="106" t="s">
        <v>232</v>
      </c>
      <c r="B92" s="115" t="s">
        <v>233</v>
      </c>
      <c r="C92" s="41"/>
      <c r="D92" s="42"/>
      <c r="E92" s="42"/>
      <c r="F92" s="42"/>
      <c r="G92" s="8"/>
      <c r="H92" s="42"/>
      <c r="I92" s="42"/>
    </row>
    <row r="93" spans="1:17" x14ac:dyDescent="0.2">
      <c r="A93" s="8" t="s">
        <v>234</v>
      </c>
      <c r="B93" s="115" t="s">
        <v>259</v>
      </c>
      <c r="F93" s="144" t="s">
        <v>191</v>
      </c>
      <c r="G93" s="42" t="s">
        <v>236</v>
      </c>
      <c r="J93"/>
      <c r="K93"/>
      <c r="L93"/>
      <c r="M93"/>
      <c r="N93"/>
      <c r="O93"/>
      <c r="P93"/>
      <c r="Q93"/>
    </row>
    <row r="94" spans="1:17" ht="25.5" x14ac:dyDescent="0.2">
      <c r="B94" s="140" t="s">
        <v>186</v>
      </c>
      <c r="C94" s="140" t="s">
        <v>237</v>
      </c>
      <c r="D94" s="140" t="s">
        <v>238</v>
      </c>
      <c r="E94" s="140" t="s">
        <v>239</v>
      </c>
      <c r="J94"/>
      <c r="K94"/>
      <c r="L94"/>
      <c r="M94"/>
      <c r="N94"/>
      <c r="O94"/>
      <c r="P94"/>
      <c r="Q94"/>
    </row>
    <row r="95" spans="1:17" x14ac:dyDescent="0.2">
      <c r="B95" s="142">
        <f>E49</f>
        <v>3582.32</v>
      </c>
      <c r="C95" s="197">
        <v>0.2117</v>
      </c>
      <c r="D95" s="142">
        <v>90.7</v>
      </c>
      <c r="E95" s="22">
        <f>ROUND(B95*C95*D95,2)*0</f>
        <v>0</v>
      </c>
      <c r="J95"/>
      <c r="K95"/>
      <c r="L95"/>
      <c r="M95"/>
      <c r="N95"/>
      <c r="O95"/>
      <c r="P95"/>
      <c r="Q95"/>
    </row>
    <row r="96" spans="1:17" s="35" customFormat="1" x14ac:dyDescent="0.2">
      <c r="A96" s="42"/>
      <c r="B96" s="142">
        <f>E56</f>
        <v>63</v>
      </c>
      <c r="C96" s="197">
        <v>0.2117</v>
      </c>
      <c r="D96" s="142">
        <v>90.7</v>
      </c>
      <c r="E96" s="163">
        <f>ROUND(B96*C96*D96,2)*0</f>
        <v>0</v>
      </c>
      <c r="F96" s="42"/>
      <c r="G96" s="8"/>
      <c r="H96" s="42"/>
      <c r="I96" s="42"/>
    </row>
    <row r="97" spans="1:17" s="35" customFormat="1" x14ac:dyDescent="0.2">
      <c r="A97" s="42"/>
      <c r="B97" s="167"/>
      <c r="C97" s="198"/>
      <c r="D97" s="143" t="s">
        <v>187</v>
      </c>
      <c r="E97" s="163">
        <f>SUM(E95:E96)</f>
        <v>0</v>
      </c>
      <c r="F97" s="42"/>
      <c r="G97" s="8"/>
      <c r="H97" s="42"/>
      <c r="I97" s="42"/>
    </row>
    <row r="98" spans="1:17" s="35" customFormat="1" x14ac:dyDescent="0.2">
      <c r="A98" s="42"/>
      <c r="B98" s="42"/>
      <c r="C98" s="42"/>
      <c r="D98" s="42"/>
      <c r="E98" s="42"/>
      <c r="F98" s="42"/>
      <c r="G98" s="8"/>
      <c r="H98" s="42"/>
      <c r="I98" s="42"/>
    </row>
    <row r="99" spans="1:17" s="35" customFormat="1" x14ac:dyDescent="0.2">
      <c r="A99" s="8" t="s">
        <v>235</v>
      </c>
      <c r="B99" s="115" t="s">
        <v>258</v>
      </c>
      <c r="C99" s="42"/>
      <c r="D99" s="42"/>
      <c r="E99" s="42"/>
      <c r="F99" s="196" t="s">
        <v>191</v>
      </c>
      <c r="G99" s="42" t="s">
        <v>236</v>
      </c>
      <c r="H99" s="42"/>
      <c r="I99" s="42"/>
    </row>
    <row r="100" spans="1:17" s="35" customFormat="1" ht="25.5" x14ac:dyDescent="0.2">
      <c r="A100" s="42"/>
      <c r="B100" s="140" t="s">
        <v>186</v>
      </c>
      <c r="C100" s="140" t="s">
        <v>237</v>
      </c>
      <c r="D100" s="140" t="s">
        <v>238</v>
      </c>
      <c r="E100" s="140" t="s">
        <v>239</v>
      </c>
      <c r="F100" s="42"/>
      <c r="G100" s="8"/>
      <c r="H100" s="42"/>
      <c r="I100" s="42"/>
    </row>
    <row r="101" spans="1:17" s="35" customFormat="1" x14ac:dyDescent="0.2">
      <c r="A101" s="42"/>
      <c r="B101" s="142">
        <f>E49</f>
        <v>3582.32</v>
      </c>
      <c r="C101" s="197">
        <v>0.2117</v>
      </c>
      <c r="D101" s="142">
        <v>16.100000000000001</v>
      </c>
      <c r="E101" s="163">
        <f>ROUND(B101*C101*D101,2)*0</f>
        <v>0</v>
      </c>
      <c r="F101" s="42"/>
      <c r="G101" s="8"/>
      <c r="H101" s="42"/>
      <c r="I101" s="42"/>
    </row>
    <row r="102" spans="1:17" s="35" customFormat="1" x14ac:dyDescent="0.2">
      <c r="A102" s="42"/>
      <c r="B102" s="142">
        <f>E56</f>
        <v>63</v>
      </c>
      <c r="C102" s="197">
        <v>0.2117</v>
      </c>
      <c r="D102" s="142">
        <v>16.100000000000001</v>
      </c>
      <c r="E102" s="163">
        <f>ROUND(B102*C102*D102,2)*0</f>
        <v>0</v>
      </c>
      <c r="F102" s="42"/>
      <c r="G102" s="8"/>
      <c r="H102" s="42"/>
      <c r="I102" s="42"/>
    </row>
    <row r="103" spans="1:17" s="35" customFormat="1" x14ac:dyDescent="0.2">
      <c r="A103" s="42"/>
      <c r="B103" s="42"/>
      <c r="C103" s="42"/>
      <c r="D103" s="143" t="s">
        <v>187</v>
      </c>
      <c r="E103" s="126">
        <f>SUM(E101:E102)</f>
        <v>0</v>
      </c>
      <c r="F103" s="42"/>
      <c r="G103" s="8"/>
      <c r="H103" s="42"/>
      <c r="I103" s="42"/>
    </row>
    <row r="106" spans="1:17" x14ac:dyDescent="0.2">
      <c r="E106" s="2">
        <f>E103+E97+E79+E61+E49+D36+B22+E68+E56+D43+B30+D84</f>
        <v>12505.24</v>
      </c>
      <c r="J106"/>
      <c r="K106"/>
      <c r="L106"/>
      <c r="M106"/>
      <c r="N106"/>
      <c r="O106"/>
      <c r="P106"/>
      <c r="Q106"/>
    </row>
  </sheetData>
  <mergeCells count="5">
    <mergeCell ref="A3:G3"/>
    <mergeCell ref="A12:G12"/>
    <mergeCell ref="B46:E46"/>
    <mergeCell ref="B51:E51"/>
    <mergeCell ref="B71:E71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Planilha83">
    <tabColor rgb="FF7030A0"/>
  </sheetPr>
  <dimension ref="A1:Q95"/>
  <sheetViews>
    <sheetView view="pageBreakPreview" topLeftCell="A64" zoomScale="85" zoomScaleNormal="100" zoomScaleSheetLayoutView="8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314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240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240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373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f>SUM(B27:B28)</f>
        <v>6</v>
      </c>
      <c r="C29" s="293" t="s">
        <v>187</v>
      </c>
      <c r="E29" s="195"/>
      <c r="F29" s="195"/>
      <c r="G29" s="8"/>
      <c r="H29" s="42"/>
      <c r="I29" s="42"/>
    </row>
    <row r="30" spans="1:9" s="35" customFormat="1" x14ac:dyDescent="0.2">
      <c r="A30" s="8"/>
      <c r="B30" s="141"/>
      <c r="C30" s="143"/>
      <c r="D30" s="167"/>
      <c r="E30" s="195"/>
      <c r="F30" s="195"/>
      <c r="G30" s="8"/>
      <c r="H30" s="42"/>
      <c r="I30" s="42"/>
    </row>
    <row r="31" spans="1:9" s="35" customFormat="1" x14ac:dyDescent="0.2">
      <c r="A31" s="106" t="s">
        <v>5</v>
      </c>
      <c r="B31" s="112" t="s">
        <v>147</v>
      </c>
      <c r="D31" s="195"/>
      <c r="E31" s="195"/>
      <c r="F31" s="195"/>
      <c r="G31" s="8"/>
      <c r="H31" s="42"/>
      <c r="I31" s="42"/>
    </row>
    <row r="32" spans="1:9" s="35" customFormat="1" x14ac:dyDescent="0.2">
      <c r="A32" s="106" t="s">
        <v>6</v>
      </c>
      <c r="B32" s="113" t="s">
        <v>148</v>
      </c>
      <c r="D32" s="42"/>
      <c r="E32" s="42"/>
      <c r="F32" s="196" t="s">
        <v>191</v>
      </c>
      <c r="G32" s="42" t="s">
        <v>4</v>
      </c>
      <c r="H32" s="42"/>
      <c r="I32" s="42"/>
    </row>
    <row r="33" spans="1:17" s="35" customFormat="1" x14ac:dyDescent="0.2">
      <c r="A33" s="194"/>
      <c r="B33" s="140" t="s">
        <v>184</v>
      </c>
      <c r="C33" s="140" t="s">
        <v>185</v>
      </c>
      <c r="D33" s="140" t="s">
        <v>186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2">
        <f>B22</f>
        <v>240</v>
      </c>
      <c r="C34" s="142">
        <f>C17</f>
        <v>7</v>
      </c>
      <c r="D34" s="142">
        <f>ROUND(B34*C34,2)</f>
        <v>1680</v>
      </c>
      <c r="E34" s="42"/>
      <c r="F34" s="42"/>
      <c r="G34" s="8"/>
      <c r="H34" s="42"/>
      <c r="I34" s="42"/>
    </row>
    <row r="35" spans="1:17" s="35" customFormat="1" x14ac:dyDescent="0.2">
      <c r="A35" s="194"/>
      <c r="B35" s="141"/>
      <c r="C35" s="143" t="s">
        <v>187</v>
      </c>
      <c r="D35" s="142">
        <f>SUM(D34:D34)</f>
        <v>1680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1"/>
      <c r="C36" s="143"/>
      <c r="D36" s="167"/>
      <c r="E36" s="42"/>
      <c r="F36" s="42"/>
      <c r="G36" s="8"/>
      <c r="H36" s="42"/>
      <c r="I36" s="42"/>
    </row>
    <row r="37" spans="1:17" s="35" customFormat="1" x14ac:dyDescent="0.2">
      <c r="A37" s="106" t="s">
        <v>212</v>
      </c>
      <c r="B37" s="113" t="s">
        <v>253</v>
      </c>
      <c r="D37" s="42"/>
      <c r="E37" s="42"/>
      <c r="F37" s="196" t="s">
        <v>191</v>
      </c>
      <c r="G37" s="42" t="s">
        <v>4</v>
      </c>
      <c r="H37" s="42"/>
      <c r="I37" s="42"/>
    </row>
    <row r="38" spans="1:17" s="35" customFormat="1" x14ac:dyDescent="0.2">
      <c r="A38" s="194"/>
      <c r="B38" s="140" t="s">
        <v>184</v>
      </c>
      <c r="C38" s="140" t="s">
        <v>185</v>
      </c>
      <c r="D38" s="140" t="s">
        <v>186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2">
        <f>B27</f>
        <v>3</v>
      </c>
      <c r="C39" s="142">
        <v>7</v>
      </c>
      <c r="D39" s="142">
        <f>ROUND(B39*C39,2)</f>
        <v>21</v>
      </c>
      <c r="E39" s="42"/>
      <c r="F39" s="42"/>
      <c r="G39" s="8"/>
      <c r="H39" s="42"/>
      <c r="I39" s="42"/>
    </row>
    <row r="40" spans="1:17" s="35" customFormat="1" x14ac:dyDescent="0.2">
      <c r="A40" s="194"/>
      <c r="B40" s="142">
        <f>B28</f>
        <v>3</v>
      </c>
      <c r="C40" s="142">
        <v>7</v>
      </c>
      <c r="D40" s="142">
        <f>ROUND(B40*C40,2)</f>
        <v>21</v>
      </c>
      <c r="E40" s="42"/>
      <c r="F40" s="42"/>
      <c r="G40" s="8"/>
      <c r="H40" s="42"/>
      <c r="I40" s="42"/>
    </row>
    <row r="41" spans="1:17" s="35" customFormat="1" x14ac:dyDescent="0.2">
      <c r="A41" s="194"/>
      <c r="B41" s="141"/>
      <c r="C41" s="143" t="s">
        <v>187</v>
      </c>
      <c r="D41" s="142">
        <f>SUM(D39:D40)</f>
        <v>42</v>
      </c>
      <c r="E41" s="42"/>
      <c r="F41" s="42"/>
      <c r="G41" s="8"/>
      <c r="H41" s="42"/>
      <c r="I41" s="42"/>
    </row>
    <row r="42" spans="1:17" s="35" customFormat="1" x14ac:dyDescent="0.2">
      <c r="A42" s="194"/>
      <c r="B42" s="141"/>
      <c r="C42" s="143"/>
      <c r="D42" s="167"/>
      <c r="E42" s="42"/>
      <c r="F42" s="42"/>
      <c r="G42" s="8"/>
      <c r="H42" s="42"/>
      <c r="I42" s="42"/>
    </row>
    <row r="43" spans="1:17" ht="12.75" customHeight="1" x14ac:dyDescent="0.2">
      <c r="A43" s="106" t="s">
        <v>8</v>
      </c>
      <c r="B43" s="108" t="s">
        <v>149</v>
      </c>
      <c r="C43"/>
      <c r="D43" s="109"/>
      <c r="E43" s="109"/>
      <c r="F43" s="109"/>
      <c r="H43" s="29"/>
      <c r="J43" s="42"/>
      <c r="K43"/>
      <c r="L43"/>
      <c r="M43"/>
      <c r="N43"/>
      <c r="O43"/>
      <c r="P43"/>
      <c r="Q43"/>
    </row>
    <row r="44" spans="1:17" ht="25.5" customHeight="1" x14ac:dyDescent="0.2">
      <c r="A44" s="106" t="s">
        <v>9</v>
      </c>
      <c r="B44" s="524" t="s">
        <v>210</v>
      </c>
      <c r="C44" s="524"/>
      <c r="D44" s="524"/>
      <c r="E44" s="524"/>
      <c r="F44" s="144" t="s">
        <v>191</v>
      </c>
      <c r="G44" s="42" t="s">
        <v>4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06"/>
      <c r="B45" s="140" t="s">
        <v>184</v>
      </c>
      <c r="C45" s="140" t="s">
        <v>185</v>
      </c>
      <c r="D45" s="139" t="s">
        <v>188</v>
      </c>
      <c r="E45" s="140" t="s">
        <v>186</v>
      </c>
      <c r="F45" s="109"/>
      <c r="H45" s="29"/>
      <c r="K45"/>
      <c r="L45"/>
      <c r="M45"/>
      <c r="N45"/>
      <c r="O45"/>
      <c r="P45"/>
      <c r="Q45"/>
    </row>
    <row r="46" spans="1:17" ht="12.75" customHeight="1" x14ac:dyDescent="0.2">
      <c r="A46" s="106"/>
      <c r="B46" s="142">
        <f>B34</f>
        <v>240</v>
      </c>
      <c r="C46" s="142">
        <f>C34</f>
        <v>7</v>
      </c>
      <c r="D46" s="5">
        <v>0</v>
      </c>
      <c r="E46" s="142">
        <f>ROUND((B46*C46)-D46,2)</f>
        <v>1680</v>
      </c>
      <c r="H46" s="29"/>
      <c r="K46"/>
      <c r="L46"/>
      <c r="M46"/>
      <c r="N46"/>
      <c r="O46"/>
      <c r="P46"/>
      <c r="Q46"/>
    </row>
    <row r="47" spans="1:17" ht="12.75" customHeight="1" x14ac:dyDescent="0.2">
      <c r="A47" s="106"/>
      <c r="B47" s="141"/>
      <c r="C47" s="143"/>
      <c r="D47" s="143" t="s">
        <v>187</v>
      </c>
      <c r="E47" s="142">
        <f>SUM(E46:E46)</f>
        <v>1680</v>
      </c>
      <c r="H47" s="29"/>
      <c r="K47"/>
      <c r="L47"/>
      <c r="M47"/>
      <c r="N47"/>
      <c r="O47"/>
      <c r="P47"/>
      <c r="Q47"/>
    </row>
    <row r="48" spans="1:17" ht="12.75" customHeight="1" x14ac:dyDescent="0.2">
      <c r="A48" s="110"/>
      <c r="B48" s="118"/>
      <c r="C48" s="41"/>
      <c r="D48" s="42"/>
      <c r="E48" s="42"/>
      <c r="F48" s="42"/>
      <c r="H48" s="29"/>
      <c r="K48"/>
      <c r="L48"/>
      <c r="M48"/>
      <c r="N48"/>
      <c r="O48"/>
      <c r="P48"/>
      <c r="Q48"/>
    </row>
    <row r="49" spans="1:17" s="35" customFormat="1" ht="25.5" customHeight="1" x14ac:dyDescent="0.2">
      <c r="A49" s="106" t="s">
        <v>107</v>
      </c>
      <c r="B49" s="524" t="s">
        <v>247</v>
      </c>
      <c r="C49" s="524"/>
      <c r="D49" s="524"/>
      <c r="E49" s="524"/>
      <c r="F49" s="196" t="s">
        <v>191</v>
      </c>
      <c r="G49" s="42" t="s">
        <v>4</v>
      </c>
      <c r="H49" s="42"/>
      <c r="I49" s="42"/>
    </row>
    <row r="50" spans="1:17" s="35" customFormat="1" ht="12.75" customHeight="1" x14ac:dyDescent="0.2">
      <c r="A50" s="106"/>
      <c r="B50" s="140" t="s">
        <v>184</v>
      </c>
      <c r="C50" s="140" t="s">
        <v>185</v>
      </c>
      <c r="D50" s="139" t="s">
        <v>188</v>
      </c>
      <c r="E50" s="140" t="s">
        <v>186</v>
      </c>
      <c r="F50" s="195"/>
      <c r="G50" s="8"/>
      <c r="H50" s="42"/>
      <c r="I50" s="42"/>
    </row>
    <row r="51" spans="1:17" s="35" customFormat="1" x14ac:dyDescent="0.2">
      <c r="A51" s="106"/>
      <c r="B51" s="142">
        <f>B39</f>
        <v>3</v>
      </c>
      <c r="C51" s="142">
        <f>C39</f>
        <v>7</v>
      </c>
      <c r="D51" s="126">
        <v>0</v>
      </c>
      <c r="E51" s="142">
        <f>ROUND((B51*C51)-D51,2)</f>
        <v>21</v>
      </c>
      <c r="F51" s="42"/>
      <c r="G51" s="8"/>
      <c r="H51" s="42"/>
      <c r="I51" s="42"/>
    </row>
    <row r="52" spans="1:17" s="35" customFormat="1" x14ac:dyDescent="0.2">
      <c r="A52" s="106"/>
      <c r="B52" s="142">
        <f>B40</f>
        <v>3</v>
      </c>
      <c r="C52" s="142">
        <f>C40</f>
        <v>7</v>
      </c>
      <c r="D52" s="126">
        <v>0</v>
      </c>
      <c r="E52" s="142">
        <f>ROUND((B52*C52)-D52,2)</f>
        <v>21</v>
      </c>
      <c r="F52" s="42"/>
      <c r="G52" s="8"/>
      <c r="H52" s="42"/>
      <c r="I52" s="42"/>
    </row>
    <row r="53" spans="1:17" s="35" customFormat="1" ht="12.75" customHeight="1" x14ac:dyDescent="0.2">
      <c r="A53" s="106"/>
      <c r="B53" s="141"/>
      <c r="C53" s="143"/>
      <c r="D53" s="143" t="s">
        <v>187</v>
      </c>
      <c r="E53" s="142">
        <f>SUM(E51:E52)</f>
        <v>42</v>
      </c>
      <c r="F53" s="42"/>
      <c r="G53" s="8"/>
      <c r="H53" s="42"/>
      <c r="I53" s="42"/>
    </row>
    <row r="54" spans="1:17" s="35" customFormat="1" ht="12.75" customHeight="1" x14ac:dyDescent="0.2">
      <c r="A54" s="194"/>
      <c r="B54" s="118"/>
      <c r="C54" s="41"/>
      <c r="D54" s="42"/>
      <c r="E54" s="42"/>
      <c r="F54" s="42"/>
      <c r="G54" s="8"/>
      <c r="H54" s="42"/>
      <c r="I54" s="42"/>
    </row>
    <row r="55" spans="1:17" ht="12.75" customHeight="1" x14ac:dyDescent="0.2">
      <c r="A55" s="106" t="s">
        <v>374</v>
      </c>
      <c r="B55" s="113" t="s">
        <v>194</v>
      </c>
      <c r="C55"/>
      <c r="D55" s="109"/>
      <c r="E55" s="109"/>
      <c r="F55" s="144" t="s">
        <v>191</v>
      </c>
      <c r="G55" s="42" t="s">
        <v>4</v>
      </c>
      <c r="H55" s="29"/>
      <c r="J55"/>
      <c r="K55"/>
      <c r="L55"/>
      <c r="M55"/>
      <c r="N55"/>
      <c r="O55"/>
      <c r="P55"/>
      <c r="Q55"/>
    </row>
    <row r="56" spans="1:17" ht="12.75" customHeight="1" x14ac:dyDescent="0.2">
      <c r="A56" s="110"/>
      <c r="B56" s="140" t="s">
        <v>184</v>
      </c>
      <c r="C56" s="140" t="s">
        <v>185</v>
      </c>
      <c r="D56" s="139" t="s">
        <v>188</v>
      </c>
      <c r="E56" s="140" t="s">
        <v>186</v>
      </c>
      <c r="F56" s="42"/>
      <c r="H56" s="29"/>
      <c r="J56"/>
      <c r="K56"/>
      <c r="L56"/>
      <c r="M56"/>
      <c r="N56"/>
      <c r="O56"/>
      <c r="P56"/>
      <c r="Q56"/>
    </row>
    <row r="57" spans="1:17" ht="12.75" customHeight="1" x14ac:dyDescent="0.2">
      <c r="A57" s="110"/>
      <c r="B57" s="142">
        <f>B46</f>
        <v>240</v>
      </c>
      <c r="C57" s="142">
        <f>C46</f>
        <v>7</v>
      </c>
      <c r="D57" s="5">
        <f>D46</f>
        <v>0</v>
      </c>
      <c r="E57" s="142">
        <f>ROUND((B57*C57)-D57,2)</f>
        <v>1680</v>
      </c>
      <c r="F57" s="42"/>
      <c r="H57" s="29"/>
      <c r="J57"/>
      <c r="K57"/>
      <c r="L57"/>
      <c r="M57"/>
      <c r="N57"/>
      <c r="O57"/>
      <c r="P57"/>
      <c r="Q57"/>
    </row>
    <row r="58" spans="1:17" ht="12.75" customHeight="1" x14ac:dyDescent="0.2">
      <c r="A58" s="110"/>
      <c r="B58" s="141"/>
      <c r="C58" s="143"/>
      <c r="D58" s="143" t="s">
        <v>187</v>
      </c>
      <c r="E58" s="142">
        <f>SUM(E57:E57)</f>
        <v>1680</v>
      </c>
      <c r="F58" s="42"/>
      <c r="H58" s="29"/>
      <c r="J58"/>
      <c r="K58"/>
      <c r="L58"/>
      <c r="M58"/>
      <c r="N58"/>
      <c r="O58"/>
      <c r="P58"/>
      <c r="Q58"/>
    </row>
    <row r="59" spans="1:17" ht="12.75" customHeight="1" x14ac:dyDescent="0.2">
      <c r="A59" s="110"/>
      <c r="B59" s="141"/>
      <c r="C59" s="143"/>
      <c r="D59" s="143"/>
      <c r="E59" s="167"/>
      <c r="F59" s="42"/>
      <c r="H59" s="29"/>
      <c r="J59"/>
      <c r="K59"/>
      <c r="L59"/>
      <c r="M59"/>
      <c r="N59"/>
      <c r="O59"/>
      <c r="P59"/>
      <c r="Q59"/>
    </row>
    <row r="60" spans="1:17" s="35" customFormat="1" ht="12.75" customHeight="1" x14ac:dyDescent="0.2">
      <c r="A60" s="106" t="s">
        <v>241</v>
      </c>
      <c r="B60" s="113" t="s">
        <v>254</v>
      </c>
      <c r="D60" s="195"/>
      <c r="E60" s="195"/>
      <c r="F60" s="196" t="s">
        <v>191</v>
      </c>
      <c r="G60" s="42" t="s">
        <v>4</v>
      </c>
      <c r="H60" s="42"/>
      <c r="I60" s="42"/>
    </row>
    <row r="61" spans="1:17" s="35" customFormat="1" ht="12.75" customHeight="1" x14ac:dyDescent="0.2">
      <c r="A61" s="194"/>
      <c r="B61" s="140" t="s">
        <v>184</v>
      </c>
      <c r="C61" s="140" t="s">
        <v>185</v>
      </c>
      <c r="D61" s="139" t="s">
        <v>188</v>
      </c>
      <c r="E61" s="140" t="s">
        <v>186</v>
      </c>
      <c r="F61" s="42"/>
      <c r="G61" s="8"/>
      <c r="H61" s="42"/>
      <c r="I61" s="42"/>
    </row>
    <row r="62" spans="1:17" s="35" customFormat="1" ht="12.75" customHeight="1" x14ac:dyDescent="0.2">
      <c r="A62" s="194"/>
      <c r="B62" s="142">
        <f t="shared" ref="B62:D63" si="0">B51</f>
        <v>3</v>
      </c>
      <c r="C62" s="142">
        <f t="shared" si="0"/>
        <v>7</v>
      </c>
      <c r="D62" s="126">
        <f t="shared" si="0"/>
        <v>0</v>
      </c>
      <c r="E62" s="142">
        <f>ROUND((B62*C62)-D62,2)</f>
        <v>21</v>
      </c>
      <c r="F62" s="42"/>
      <c r="G62" s="8"/>
      <c r="H62" s="42"/>
      <c r="I62" s="42"/>
    </row>
    <row r="63" spans="1:17" s="35" customFormat="1" ht="12.75" customHeight="1" x14ac:dyDescent="0.2">
      <c r="A63" s="194"/>
      <c r="B63" s="142">
        <f t="shared" si="0"/>
        <v>3</v>
      </c>
      <c r="C63" s="142">
        <f t="shared" si="0"/>
        <v>7</v>
      </c>
      <c r="D63" s="126">
        <f t="shared" si="0"/>
        <v>0</v>
      </c>
      <c r="E63" s="142">
        <f>ROUND((B63*C63)-D63,2)</f>
        <v>21</v>
      </c>
      <c r="F63" s="42"/>
      <c r="G63" s="8"/>
      <c r="H63" s="42"/>
      <c r="I63" s="42"/>
    </row>
    <row r="64" spans="1:17" s="35" customFormat="1" ht="12.75" customHeight="1" x14ac:dyDescent="0.2">
      <c r="A64" s="194"/>
      <c r="B64" s="141"/>
      <c r="C64" s="143"/>
      <c r="D64" s="143" t="s">
        <v>187</v>
      </c>
      <c r="E64" s="142">
        <f>SUM(E62:E63)</f>
        <v>42</v>
      </c>
      <c r="F64" s="42"/>
      <c r="G64" s="8"/>
      <c r="H64" s="42"/>
      <c r="I64" s="42"/>
    </row>
    <row r="65" spans="1:17" s="35" customFormat="1" ht="12.75" customHeight="1" x14ac:dyDescent="0.2">
      <c r="A65" s="194"/>
      <c r="B65" s="141"/>
      <c r="C65" s="143"/>
      <c r="D65" s="143"/>
      <c r="E65" s="167"/>
      <c r="F65" s="42"/>
      <c r="G65" s="8"/>
      <c r="H65" s="42"/>
      <c r="I65" s="42"/>
    </row>
    <row r="66" spans="1:17" s="35" customFormat="1" ht="12.75" customHeight="1" x14ac:dyDescent="0.2">
      <c r="A66" s="106" t="s">
        <v>10</v>
      </c>
      <c r="B66" s="115" t="s">
        <v>150</v>
      </c>
      <c r="C66" s="41"/>
      <c r="D66" s="42"/>
      <c r="E66" s="42"/>
      <c r="F66" s="42"/>
      <c r="G66" s="8"/>
      <c r="H66" s="42"/>
      <c r="I66" s="42"/>
    </row>
    <row r="67" spans="1:17" ht="25.5" customHeight="1" x14ac:dyDescent="0.2">
      <c r="A67" s="106" t="s">
        <v>151</v>
      </c>
      <c r="B67" s="524" t="s">
        <v>193</v>
      </c>
      <c r="C67" s="524"/>
      <c r="D67" s="524"/>
      <c r="E67" s="524"/>
      <c r="F67" s="144" t="s">
        <v>191</v>
      </c>
      <c r="G67" s="42" t="s">
        <v>30</v>
      </c>
      <c r="H67" s="29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40" t="s">
        <v>189</v>
      </c>
      <c r="C68" s="140" t="s">
        <v>154</v>
      </c>
      <c r="D68" s="139" t="s">
        <v>192</v>
      </c>
      <c r="E68" s="139" t="s">
        <v>190</v>
      </c>
      <c r="F68" s="109"/>
      <c r="H68" s="29"/>
      <c r="J68"/>
      <c r="K68"/>
      <c r="L68"/>
      <c r="M68"/>
      <c r="N68"/>
      <c r="O68"/>
      <c r="P68"/>
      <c r="Q68"/>
    </row>
    <row r="69" spans="1:17" ht="12.75" customHeight="1" x14ac:dyDescent="0.2">
      <c r="A69"/>
      <c r="B69" s="236">
        <f>C16</f>
        <v>240</v>
      </c>
      <c r="C69" s="236">
        <v>2</v>
      </c>
      <c r="D69" s="126">
        <f>4*7</f>
        <v>28</v>
      </c>
      <c r="E69" s="126">
        <f t="shared" ref="E69:E73" si="1">ROUND((B69*C69)-D69,2)</f>
        <v>452</v>
      </c>
      <c r="F69"/>
      <c r="G69"/>
      <c r="H69"/>
      <c r="I69"/>
      <c r="J69"/>
      <c r="K69"/>
      <c r="L69"/>
      <c r="M69"/>
      <c r="N69"/>
      <c r="O69"/>
      <c r="P69"/>
      <c r="Q69"/>
    </row>
    <row r="70" spans="1:17" s="35" customFormat="1" ht="12.75" hidden="1" customHeight="1" x14ac:dyDescent="0.2">
      <c r="A70" s="106"/>
      <c r="B70" s="238">
        <f>C17</f>
        <v>7</v>
      </c>
      <c r="C70" s="238">
        <v>0</v>
      </c>
      <c r="D70" s="239">
        <v>0</v>
      </c>
      <c r="E70" s="126">
        <f t="shared" si="1"/>
        <v>0</v>
      </c>
      <c r="F70" s="35" t="s">
        <v>255</v>
      </c>
      <c r="G70" s="42"/>
      <c r="H70" s="42"/>
      <c r="I70" s="42"/>
    </row>
    <row r="71" spans="1:17" ht="12.75" customHeight="1" x14ac:dyDescent="0.2">
      <c r="A71" s="106"/>
      <c r="B71" s="142">
        <f>B62</f>
        <v>3</v>
      </c>
      <c r="C71" s="142">
        <v>2</v>
      </c>
      <c r="D71" s="126">
        <v>0</v>
      </c>
      <c r="E71" s="126">
        <f t="shared" si="1"/>
        <v>6</v>
      </c>
      <c r="F71" s="35" t="s">
        <v>242</v>
      </c>
      <c r="G71" s="42"/>
      <c r="H71" s="29"/>
      <c r="I71"/>
      <c r="J71"/>
      <c r="K71"/>
      <c r="L71"/>
      <c r="M71"/>
      <c r="N71"/>
      <c r="O71"/>
      <c r="P71"/>
      <c r="Q71"/>
    </row>
    <row r="72" spans="1:17" ht="12.75" customHeight="1" x14ac:dyDescent="0.2">
      <c r="A72" s="106"/>
      <c r="B72" s="142">
        <f>B63</f>
        <v>3</v>
      </c>
      <c r="C72" s="142">
        <v>2</v>
      </c>
      <c r="D72" s="126">
        <v>0</v>
      </c>
      <c r="E72" s="126">
        <f t="shared" si="1"/>
        <v>6</v>
      </c>
      <c r="F72" s="35" t="s">
        <v>242</v>
      </c>
      <c r="G72" s="42"/>
      <c r="H72" s="29"/>
      <c r="I72"/>
      <c r="J72"/>
      <c r="K72"/>
      <c r="L72"/>
      <c r="M72"/>
      <c r="N72"/>
      <c r="O72"/>
      <c r="P72"/>
      <c r="Q72"/>
    </row>
    <row r="73" spans="1:17" ht="12.75" customHeight="1" x14ac:dyDescent="0.2">
      <c r="A73" s="106"/>
      <c r="B73" s="142">
        <f>C62</f>
        <v>7</v>
      </c>
      <c r="C73" s="142">
        <v>2</v>
      </c>
      <c r="D73" s="126">
        <v>0</v>
      </c>
      <c r="E73" s="126">
        <f t="shared" si="1"/>
        <v>14</v>
      </c>
      <c r="F73" s="35" t="s">
        <v>246</v>
      </c>
      <c r="G73" s="42"/>
      <c r="H73" s="29"/>
      <c r="I73"/>
      <c r="J73"/>
      <c r="K73"/>
      <c r="L73"/>
      <c r="M73"/>
      <c r="N73"/>
      <c r="O73"/>
      <c r="P73"/>
      <c r="Q73"/>
    </row>
    <row r="74" spans="1:17" ht="12.75" customHeight="1" x14ac:dyDescent="0.2">
      <c r="A74" s="106"/>
      <c r="B74" s="115"/>
      <c r="C74"/>
      <c r="D74" s="143" t="s">
        <v>187</v>
      </c>
      <c r="E74" s="145">
        <f>SUM(E69:E73)</f>
        <v>478</v>
      </c>
      <c r="G74" s="42"/>
      <c r="H74" s="29"/>
      <c r="I74"/>
      <c r="J74"/>
      <c r="K74"/>
      <c r="L74"/>
      <c r="M74"/>
      <c r="N74"/>
      <c r="O74"/>
      <c r="P74"/>
      <c r="Q74"/>
    </row>
    <row r="75" spans="1:17" ht="12.75" customHeight="1" x14ac:dyDescent="0.2">
      <c r="A75" s="106"/>
      <c r="B75" s="115"/>
      <c r="C75"/>
      <c r="D75" s="109"/>
      <c r="F75" s="109"/>
      <c r="G75" s="42"/>
      <c r="H75" s="29"/>
      <c r="I75"/>
      <c r="J75"/>
      <c r="K75"/>
      <c r="L75"/>
      <c r="M75"/>
      <c r="N75"/>
      <c r="O75"/>
      <c r="P75"/>
      <c r="Q75"/>
    </row>
    <row r="76" spans="1:17" ht="12.75" hidden="1" customHeight="1" x14ac:dyDescent="0.2">
      <c r="A76" s="201" t="s">
        <v>152</v>
      </c>
      <c r="B76" s="202" t="s">
        <v>171</v>
      </c>
      <c r="C76" s="203"/>
      <c r="D76" s="204"/>
      <c r="E76"/>
      <c r="F76" s="144" t="s">
        <v>191</v>
      </c>
      <c r="G76" s="42" t="s">
        <v>30</v>
      </c>
      <c r="H76" s="29"/>
      <c r="J76"/>
      <c r="K76"/>
      <c r="L76"/>
      <c r="M76"/>
      <c r="N76"/>
      <c r="O76"/>
      <c r="P76"/>
      <c r="Q76"/>
    </row>
    <row r="77" spans="1:17" ht="12.75" hidden="1" customHeight="1" x14ac:dyDescent="0.2">
      <c r="A77" s="201"/>
      <c r="B77" s="205" t="s">
        <v>189</v>
      </c>
      <c r="C77" s="205" t="s">
        <v>154</v>
      </c>
      <c r="D77" s="206" t="s">
        <v>190</v>
      </c>
      <c r="E77"/>
      <c r="F77" s="109"/>
      <c r="G77" s="42"/>
      <c r="H77" s="29"/>
      <c r="J77"/>
      <c r="K77"/>
      <c r="L77"/>
      <c r="M77"/>
      <c r="N77"/>
      <c r="O77"/>
      <c r="P77"/>
      <c r="Q77"/>
    </row>
    <row r="78" spans="1:17" ht="12.75" hidden="1" customHeight="1" x14ac:dyDescent="0.2">
      <c r="A78" s="201"/>
      <c r="B78" s="207">
        <v>6</v>
      </c>
      <c r="C78" s="207">
        <v>0</v>
      </c>
      <c r="D78" s="208">
        <f>ROUND(B78*C78,2)</f>
        <v>0</v>
      </c>
      <c r="E78"/>
      <c r="F78" s="109"/>
      <c r="G78" s="42"/>
      <c r="H78" s="29"/>
      <c r="J78"/>
      <c r="K78"/>
      <c r="L78"/>
      <c r="M78"/>
      <c r="N78"/>
      <c r="O78"/>
      <c r="P78"/>
      <c r="Q78"/>
    </row>
    <row r="79" spans="1:17" ht="12.75" hidden="1" customHeight="1" x14ac:dyDescent="0.2">
      <c r="A79" s="201"/>
      <c r="B79" s="202"/>
      <c r="C79" s="209" t="s">
        <v>187</v>
      </c>
      <c r="D79" s="210">
        <f>SUM(D78:D78)</f>
        <v>0</v>
      </c>
      <c r="E79"/>
      <c r="F79" s="109"/>
      <c r="G79" s="42"/>
      <c r="H79" s="29"/>
      <c r="J79"/>
      <c r="K79"/>
      <c r="L79"/>
      <c r="M79"/>
      <c r="N79"/>
      <c r="O79"/>
      <c r="P79"/>
      <c r="Q79"/>
    </row>
    <row r="80" spans="1:17" hidden="1" x14ac:dyDescent="0.2">
      <c r="J80"/>
      <c r="K80"/>
      <c r="L80"/>
      <c r="M80"/>
      <c r="N80"/>
      <c r="O80"/>
      <c r="P80"/>
      <c r="Q80"/>
    </row>
    <row r="81" spans="1:17" s="35" customFormat="1" ht="12.75" customHeight="1" x14ac:dyDescent="0.2">
      <c r="A81" s="106" t="s">
        <v>232</v>
      </c>
      <c r="B81" s="115" t="s">
        <v>233</v>
      </c>
      <c r="C81" s="41"/>
      <c r="D81" s="42"/>
      <c r="E81" s="42"/>
      <c r="F81" s="42"/>
      <c r="G81" s="8"/>
      <c r="H81" s="42"/>
      <c r="I81" s="42"/>
    </row>
    <row r="82" spans="1:17" x14ac:dyDescent="0.2">
      <c r="A82" s="8" t="s">
        <v>234</v>
      </c>
      <c r="B82" s="115" t="s">
        <v>259</v>
      </c>
      <c r="F82" s="144" t="s">
        <v>191</v>
      </c>
      <c r="G82" s="42" t="s">
        <v>236</v>
      </c>
      <c r="J82"/>
      <c r="K82"/>
      <c r="L82"/>
      <c r="M82"/>
      <c r="N82"/>
      <c r="O82"/>
      <c r="P82"/>
      <c r="Q82"/>
    </row>
    <row r="83" spans="1:17" ht="25.5" x14ac:dyDescent="0.2">
      <c r="B83" s="140" t="s">
        <v>186</v>
      </c>
      <c r="C83" s="140" t="s">
        <v>237</v>
      </c>
      <c r="D83" s="140" t="s">
        <v>238</v>
      </c>
      <c r="E83" s="140" t="s">
        <v>239</v>
      </c>
      <c r="J83"/>
      <c r="K83"/>
      <c r="L83"/>
      <c r="M83"/>
      <c r="N83"/>
      <c r="O83"/>
      <c r="P83"/>
      <c r="Q83"/>
    </row>
    <row r="84" spans="1:17" x14ac:dyDescent="0.2">
      <c r="B84" s="142">
        <f>E47</f>
        <v>1680</v>
      </c>
      <c r="C84" s="197">
        <v>0.2117</v>
      </c>
      <c r="D84" s="142">
        <v>90.7</v>
      </c>
      <c r="E84" s="22">
        <f>ROUND(B84*C84*D84,2)*0</f>
        <v>0</v>
      </c>
      <c r="J84"/>
      <c r="K84"/>
      <c r="L84"/>
      <c r="M84"/>
      <c r="N84"/>
      <c r="O84"/>
      <c r="P84"/>
      <c r="Q84"/>
    </row>
    <row r="85" spans="1:17" s="35" customFormat="1" x14ac:dyDescent="0.2">
      <c r="A85" s="42"/>
      <c r="B85" s="142">
        <f>E53</f>
        <v>42</v>
      </c>
      <c r="C85" s="197">
        <v>0.2117</v>
      </c>
      <c r="D85" s="142">
        <v>90.7</v>
      </c>
      <c r="E85" s="163">
        <f>ROUND(B85*C85*D85,2)*0</f>
        <v>0</v>
      </c>
      <c r="F85" s="42"/>
      <c r="G85" s="8"/>
      <c r="H85" s="42"/>
      <c r="I85" s="42"/>
    </row>
    <row r="86" spans="1:17" s="35" customFormat="1" x14ac:dyDescent="0.2">
      <c r="A86" s="42"/>
      <c r="B86" s="167"/>
      <c r="C86" s="198"/>
      <c r="D86" s="143" t="s">
        <v>187</v>
      </c>
      <c r="E86" s="163">
        <f>SUM(E84:E85)</f>
        <v>0</v>
      </c>
      <c r="F86" s="42"/>
      <c r="G86" s="8"/>
      <c r="H86" s="42"/>
      <c r="I86" s="42"/>
    </row>
    <row r="87" spans="1:17" s="35" customFormat="1" x14ac:dyDescent="0.2">
      <c r="A87" s="42"/>
      <c r="B87" s="42"/>
      <c r="C87" s="42"/>
      <c r="D87" s="42"/>
      <c r="E87" s="42"/>
      <c r="F87" s="42"/>
      <c r="G87" s="8"/>
      <c r="H87" s="42"/>
      <c r="I87" s="42"/>
    </row>
    <row r="88" spans="1:17" s="35" customFormat="1" x14ac:dyDescent="0.2">
      <c r="A88" s="8" t="s">
        <v>235</v>
      </c>
      <c r="B88" s="115" t="s">
        <v>258</v>
      </c>
      <c r="C88" s="42"/>
      <c r="D88" s="42"/>
      <c r="E88" s="42"/>
      <c r="F88" s="196" t="s">
        <v>191</v>
      </c>
      <c r="G88" s="42" t="s">
        <v>236</v>
      </c>
      <c r="H88" s="42"/>
      <c r="I88" s="42"/>
    </row>
    <row r="89" spans="1:17" s="35" customFormat="1" ht="25.5" x14ac:dyDescent="0.2">
      <c r="A89" s="42"/>
      <c r="B89" s="140" t="s">
        <v>186</v>
      </c>
      <c r="C89" s="140" t="s">
        <v>237</v>
      </c>
      <c r="D89" s="140" t="s">
        <v>238</v>
      </c>
      <c r="E89" s="140" t="s">
        <v>239</v>
      </c>
      <c r="F89" s="42"/>
      <c r="G89" s="8"/>
      <c r="H89" s="42"/>
      <c r="I89" s="42"/>
    </row>
    <row r="90" spans="1:17" s="35" customFormat="1" x14ac:dyDescent="0.2">
      <c r="A90" s="42"/>
      <c r="B90" s="142">
        <f>E47</f>
        <v>1680</v>
      </c>
      <c r="C90" s="197">
        <v>0.2117</v>
      </c>
      <c r="D90" s="142">
        <v>16.100000000000001</v>
      </c>
      <c r="E90" s="163">
        <f>ROUND(B90*C90*D90,2)*0</f>
        <v>0</v>
      </c>
      <c r="F90" s="42"/>
      <c r="G90" s="8"/>
      <c r="H90" s="42"/>
      <c r="I90" s="42"/>
    </row>
    <row r="91" spans="1:17" s="35" customFormat="1" x14ac:dyDescent="0.2">
      <c r="A91" s="42"/>
      <c r="B91" s="142">
        <f>E53</f>
        <v>42</v>
      </c>
      <c r="C91" s="197">
        <v>0.2117</v>
      </c>
      <c r="D91" s="142">
        <v>16.100000000000001</v>
      </c>
      <c r="E91" s="163">
        <f>ROUND(B91*C91*D91,2)*0</f>
        <v>0</v>
      </c>
      <c r="F91" s="42"/>
      <c r="G91" s="8"/>
      <c r="H91" s="42"/>
      <c r="I91" s="42"/>
    </row>
    <row r="92" spans="1:17" s="35" customFormat="1" x14ac:dyDescent="0.2">
      <c r="A92" s="42"/>
      <c r="B92" s="42"/>
      <c r="C92" s="42"/>
      <c r="D92" s="143" t="s">
        <v>187</v>
      </c>
      <c r="E92" s="126">
        <f>SUM(E90:E91)</f>
        <v>0</v>
      </c>
      <c r="F92" s="42"/>
      <c r="G92" s="8"/>
      <c r="H92" s="42"/>
      <c r="I92" s="42"/>
    </row>
    <row r="95" spans="1:17" x14ac:dyDescent="0.2">
      <c r="E95" s="2">
        <f>E92+E86+E74+E58+E47+D35+B22+E64+E53+D41+B29</f>
        <v>5890</v>
      </c>
      <c r="J95"/>
      <c r="K95"/>
      <c r="L95"/>
      <c r="M95"/>
      <c r="N95"/>
      <c r="O95"/>
      <c r="P95"/>
      <c r="Q95"/>
    </row>
  </sheetData>
  <mergeCells count="5">
    <mergeCell ref="A3:G3"/>
    <mergeCell ref="A12:G12"/>
    <mergeCell ref="B44:E44"/>
    <mergeCell ref="B49:E49"/>
    <mergeCell ref="B67:E67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Planilha85">
    <tabColor rgb="FF7030A0"/>
  </sheetPr>
  <dimension ref="A1:Q105"/>
  <sheetViews>
    <sheetView view="pageBreakPreview" topLeftCell="A6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382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61.88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61.88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61.88</v>
      </c>
      <c r="C36" s="142">
        <f>C17</f>
        <v>7</v>
      </c>
      <c r="D36" s="142">
        <f>ROUND(B36*C36,2)</f>
        <v>433.16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433.16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61.88</v>
      </c>
      <c r="C50" s="142">
        <f>C36</f>
        <v>7</v>
      </c>
      <c r="D50" s="5">
        <v>0</v>
      </c>
      <c r="E50" s="142">
        <f>ROUND((B50*C50)-D50,2)</f>
        <v>433.16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433.16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61.88</v>
      </c>
      <c r="C63" s="142">
        <f>C50</f>
        <v>7</v>
      </c>
      <c r="D63" s="5">
        <f>D50</f>
        <v>0</v>
      </c>
      <c r="E63" s="142">
        <f>ROUND((B63*C63)-D63,2)</f>
        <v>433.16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433.16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61.88</v>
      </c>
      <c r="C77" s="236">
        <v>2</v>
      </c>
      <c r="D77" s="126">
        <v>0</v>
      </c>
      <c r="E77" s="126">
        <f t="shared" ref="E77:E83" si="3">ROUND((B77*C77)-D77,2)</f>
        <v>123.76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123.76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433.16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433.16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1485.1200000000003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Planilha87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362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53.05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53.05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53.05</v>
      </c>
      <c r="C36" s="142">
        <f>C17</f>
        <v>7</v>
      </c>
      <c r="D36" s="142">
        <f>ROUND(B36*C36,2)</f>
        <v>371.35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371.35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53.05</v>
      </c>
      <c r="C50" s="142">
        <f>C36</f>
        <v>7</v>
      </c>
      <c r="D50" s="5">
        <v>0</v>
      </c>
      <c r="E50" s="142">
        <f>ROUND((B50*C50)-D50,2)</f>
        <v>371.35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371.35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53.05</v>
      </c>
      <c r="C63" s="142">
        <f>C50</f>
        <v>7</v>
      </c>
      <c r="D63" s="5">
        <f>D50</f>
        <v>0</v>
      </c>
      <c r="E63" s="142">
        <f>ROUND((B63*C63)-D63,2)</f>
        <v>371.35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371.35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53.05</v>
      </c>
      <c r="C77" s="236">
        <v>2</v>
      </c>
      <c r="D77" s="126">
        <v>0</v>
      </c>
      <c r="E77" s="126">
        <f t="shared" ref="E77:E83" si="3">ROUND((B77*C77)-D77,2)</f>
        <v>106.1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113.1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371.35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371.35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1280.2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Planilha89">
    <tabColor rgb="FF7030A0"/>
  </sheetPr>
  <dimension ref="A1:Q110"/>
  <sheetViews>
    <sheetView view="pageBreakPreview" topLeftCell="A7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315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92.66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92.66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92.66</v>
      </c>
      <c r="C36" s="142">
        <f>C17</f>
        <v>7</v>
      </c>
      <c r="D36" s="142">
        <f>ROUND(B36*C36,2)</f>
        <v>648.62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648.62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92.66</v>
      </c>
      <c r="C50" s="142">
        <f>C36</f>
        <v>7</v>
      </c>
      <c r="D50" s="5">
        <v>0</v>
      </c>
      <c r="E50" s="142">
        <f>ROUND((B50*C50)-D50,2)</f>
        <v>648.62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648.62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92.66</v>
      </c>
      <c r="C63" s="142">
        <f>C50</f>
        <v>7</v>
      </c>
      <c r="D63" s="5">
        <f>D50</f>
        <v>0</v>
      </c>
      <c r="E63" s="142">
        <f>ROUND((B63*C63)-D63,2)</f>
        <v>648.62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648.62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92.66</v>
      </c>
      <c r="C77" s="236">
        <v>2</v>
      </c>
      <c r="D77" s="126">
        <v>0</v>
      </c>
      <c r="E77" s="126">
        <f t="shared" ref="E77:E83" si="3">ROUND((B77*C77)-D77,2)</f>
        <v>185.32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185.32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 t="s">
        <v>152</v>
      </c>
      <c r="B86" s="115" t="s">
        <v>445</v>
      </c>
      <c r="D86" s="195"/>
      <c r="F86" s="196" t="s">
        <v>191</v>
      </c>
      <c r="G86" s="42" t="s">
        <v>30</v>
      </c>
      <c r="H86" s="42"/>
      <c r="I86" s="42"/>
    </row>
    <row r="87" spans="1:17" s="35" customFormat="1" ht="12.75" customHeight="1" x14ac:dyDescent="0.2">
      <c r="A87" s="106"/>
      <c r="B87" s="140" t="s">
        <v>189</v>
      </c>
      <c r="C87" s="140" t="s">
        <v>154</v>
      </c>
      <c r="D87" s="139" t="s">
        <v>190</v>
      </c>
      <c r="F87" s="195"/>
      <c r="G87" s="42"/>
      <c r="H87" s="42"/>
      <c r="I87" s="42"/>
    </row>
    <row r="88" spans="1:17" s="35" customFormat="1" ht="12.75" customHeight="1" x14ac:dyDescent="0.2">
      <c r="A88" s="106"/>
      <c r="B88" s="142">
        <f>C17</f>
        <v>7</v>
      </c>
      <c r="C88" s="142">
        <v>1</v>
      </c>
      <c r="D88" s="126">
        <f>ROUND(B88*C88,2)</f>
        <v>7</v>
      </c>
      <c r="F88" s="195"/>
      <c r="G88" s="42"/>
      <c r="H88" s="42"/>
      <c r="I88" s="42"/>
    </row>
    <row r="89" spans="1:17" s="35" customFormat="1" ht="12.75" customHeight="1" x14ac:dyDescent="0.2">
      <c r="A89" s="106"/>
      <c r="B89" s="115"/>
      <c r="C89" s="143" t="s">
        <v>187</v>
      </c>
      <c r="D89" s="15">
        <f>SUM(D88:D88)</f>
        <v>7</v>
      </c>
      <c r="F89" s="195"/>
      <c r="G89" s="42"/>
      <c r="H89" s="42"/>
      <c r="I89" s="42"/>
    </row>
    <row r="90" spans="1:17" ht="12.75" customHeight="1" x14ac:dyDescent="0.2">
      <c r="A90" s="106"/>
      <c r="B90" s="115"/>
      <c r="C90"/>
      <c r="D90" s="109"/>
      <c r="F90" s="109"/>
      <c r="G90" s="42"/>
      <c r="H90" s="29"/>
      <c r="I90"/>
      <c r="J90"/>
      <c r="K90"/>
      <c r="L90"/>
      <c r="M90"/>
      <c r="N90"/>
      <c r="O90"/>
      <c r="P90"/>
      <c r="Q90"/>
    </row>
    <row r="91" spans="1:17" ht="12.75" hidden="1" customHeight="1" x14ac:dyDescent="0.2">
      <c r="A91" s="201" t="s">
        <v>152</v>
      </c>
      <c r="B91" s="202" t="s">
        <v>171</v>
      </c>
      <c r="C91" s="203"/>
      <c r="D91" s="204"/>
      <c r="E91"/>
      <c r="F91" s="144" t="s">
        <v>191</v>
      </c>
      <c r="G91" s="42" t="s">
        <v>30</v>
      </c>
      <c r="H91" s="29"/>
      <c r="J91"/>
      <c r="K91"/>
      <c r="L91"/>
      <c r="M91"/>
      <c r="N91"/>
      <c r="O91"/>
      <c r="P91"/>
      <c r="Q91"/>
    </row>
    <row r="92" spans="1:17" ht="12.75" hidden="1" customHeight="1" x14ac:dyDescent="0.2">
      <c r="A92" s="201"/>
      <c r="B92" s="205" t="s">
        <v>189</v>
      </c>
      <c r="C92" s="205" t="s">
        <v>154</v>
      </c>
      <c r="D92" s="206" t="s">
        <v>190</v>
      </c>
      <c r="E92"/>
      <c r="F92" s="109"/>
      <c r="G92" s="42"/>
      <c r="H92" s="29"/>
      <c r="J92"/>
      <c r="K92"/>
      <c r="L92"/>
      <c r="M92"/>
      <c r="N92"/>
      <c r="O92"/>
      <c r="P92"/>
      <c r="Q92"/>
    </row>
    <row r="93" spans="1:17" ht="12.75" hidden="1" customHeight="1" x14ac:dyDescent="0.2">
      <c r="A93" s="201"/>
      <c r="B93" s="207">
        <v>6</v>
      </c>
      <c r="C93" s="207">
        <v>0</v>
      </c>
      <c r="D93" s="208">
        <f>ROUND(B93*C93,2)</f>
        <v>0</v>
      </c>
      <c r="E93"/>
      <c r="F93" s="109"/>
      <c r="G93" s="42"/>
      <c r="H93" s="29"/>
      <c r="J93"/>
      <c r="K93"/>
      <c r="L93"/>
      <c r="M93"/>
      <c r="N93"/>
      <c r="O93"/>
      <c r="P93"/>
      <c r="Q93"/>
    </row>
    <row r="94" spans="1:17" ht="12.75" hidden="1" customHeight="1" x14ac:dyDescent="0.2">
      <c r="A94" s="201"/>
      <c r="B94" s="202"/>
      <c r="C94" s="209" t="s">
        <v>187</v>
      </c>
      <c r="D94" s="210">
        <f>SUM(D93:D93)</f>
        <v>0</v>
      </c>
      <c r="E94"/>
      <c r="F94" s="109"/>
      <c r="G94" s="42"/>
      <c r="H94" s="29"/>
      <c r="J94"/>
      <c r="K94"/>
      <c r="L94"/>
      <c r="M94"/>
      <c r="N94"/>
      <c r="O94"/>
      <c r="P94"/>
      <c r="Q94"/>
    </row>
    <row r="95" spans="1:17" hidden="1" x14ac:dyDescent="0.2">
      <c r="J95"/>
      <c r="K95"/>
      <c r="L95"/>
      <c r="M95"/>
      <c r="N95"/>
      <c r="O95"/>
      <c r="P95"/>
      <c r="Q95"/>
    </row>
    <row r="96" spans="1:17" s="35" customFormat="1" ht="12.75" customHeight="1" x14ac:dyDescent="0.2">
      <c r="A96" s="106" t="s">
        <v>232</v>
      </c>
      <c r="B96" s="115" t="s">
        <v>233</v>
      </c>
      <c r="C96" s="41"/>
      <c r="D96" s="42"/>
      <c r="E96" s="42"/>
      <c r="F96" s="42"/>
      <c r="G96" s="8"/>
      <c r="H96" s="42"/>
      <c r="I96" s="42"/>
    </row>
    <row r="97" spans="1:17" x14ac:dyDescent="0.2">
      <c r="A97" s="8" t="s">
        <v>234</v>
      </c>
      <c r="B97" s="115" t="s">
        <v>259</v>
      </c>
      <c r="F97" s="144" t="s">
        <v>191</v>
      </c>
      <c r="G97" s="42" t="s">
        <v>236</v>
      </c>
      <c r="J97"/>
      <c r="K97"/>
      <c r="L97"/>
      <c r="M97"/>
      <c r="N97"/>
      <c r="O97"/>
      <c r="P97"/>
      <c r="Q97"/>
    </row>
    <row r="98" spans="1:17" ht="25.5" x14ac:dyDescent="0.2">
      <c r="B98" s="140" t="s">
        <v>186</v>
      </c>
      <c r="C98" s="140" t="s">
        <v>237</v>
      </c>
      <c r="D98" s="140" t="s">
        <v>238</v>
      </c>
      <c r="E98" s="140" t="s">
        <v>239</v>
      </c>
      <c r="J98"/>
      <c r="K98"/>
      <c r="L98"/>
      <c r="M98"/>
      <c r="N98"/>
      <c r="O98"/>
      <c r="P98"/>
      <c r="Q98"/>
    </row>
    <row r="99" spans="1:17" x14ac:dyDescent="0.2">
      <c r="B99" s="142">
        <f>E51</f>
        <v>648.62</v>
      </c>
      <c r="C99" s="197">
        <v>0.2117</v>
      </c>
      <c r="D99" s="142">
        <v>90.7</v>
      </c>
      <c r="E99" s="22">
        <f>ROUND(B99*C99*D99,2)*0</f>
        <v>0</v>
      </c>
      <c r="J99"/>
      <c r="K99"/>
      <c r="L99"/>
      <c r="M99"/>
      <c r="N99"/>
      <c r="O99"/>
      <c r="P99"/>
      <c r="Q99"/>
    </row>
    <row r="100" spans="1:17" s="35" customFormat="1" x14ac:dyDescent="0.2">
      <c r="A100" s="42"/>
      <c r="B100" s="142">
        <f>E59</f>
        <v>0</v>
      </c>
      <c r="C100" s="197">
        <v>0.2117</v>
      </c>
      <c r="D100" s="142">
        <v>90.7</v>
      </c>
      <c r="E100" s="163">
        <f>ROUND(B100*C100*D100,2)</f>
        <v>0</v>
      </c>
      <c r="F100" s="42"/>
      <c r="G100" s="8"/>
      <c r="H100" s="42"/>
      <c r="I100" s="42"/>
    </row>
    <row r="101" spans="1:17" s="35" customFormat="1" x14ac:dyDescent="0.2">
      <c r="A101" s="42"/>
      <c r="B101" s="167"/>
      <c r="C101" s="198"/>
      <c r="D101" s="143" t="s">
        <v>187</v>
      </c>
      <c r="E101" s="163">
        <f>SUM(E99:E100)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42"/>
      <c r="E102" s="42"/>
      <c r="F102" s="42"/>
      <c r="G102" s="8"/>
      <c r="H102" s="42"/>
      <c r="I102" s="42"/>
    </row>
    <row r="103" spans="1:17" s="35" customFormat="1" x14ac:dyDescent="0.2">
      <c r="A103" s="8" t="s">
        <v>235</v>
      </c>
      <c r="B103" s="115" t="s">
        <v>258</v>
      </c>
      <c r="C103" s="42"/>
      <c r="D103" s="42"/>
      <c r="E103" s="42"/>
      <c r="F103" s="196" t="s">
        <v>191</v>
      </c>
      <c r="G103" s="42" t="s">
        <v>236</v>
      </c>
      <c r="H103" s="42"/>
      <c r="I103" s="42"/>
    </row>
    <row r="104" spans="1:17" s="35" customFormat="1" ht="25.5" x14ac:dyDescent="0.2">
      <c r="A104" s="42"/>
      <c r="B104" s="140" t="s">
        <v>186</v>
      </c>
      <c r="C104" s="140" t="s">
        <v>237</v>
      </c>
      <c r="D104" s="140" t="s">
        <v>238</v>
      </c>
      <c r="E104" s="140" t="s">
        <v>239</v>
      </c>
      <c r="F104" s="42"/>
      <c r="G104" s="8"/>
      <c r="H104" s="42"/>
      <c r="I104" s="42"/>
    </row>
    <row r="105" spans="1:17" s="35" customFormat="1" x14ac:dyDescent="0.2">
      <c r="A105" s="42"/>
      <c r="B105" s="142">
        <f>E51</f>
        <v>648.62</v>
      </c>
      <c r="C105" s="197">
        <v>0.2117</v>
      </c>
      <c r="D105" s="142">
        <v>16.100000000000001</v>
      </c>
      <c r="E105" s="163">
        <f>ROUND(B105*C105*D105,2)*0</f>
        <v>0</v>
      </c>
      <c r="F105" s="42"/>
      <c r="G105" s="8"/>
      <c r="H105" s="42"/>
      <c r="I105" s="42"/>
    </row>
    <row r="106" spans="1:17" s="35" customFormat="1" x14ac:dyDescent="0.2">
      <c r="A106" s="42"/>
      <c r="B106" s="142">
        <f>E59</f>
        <v>0</v>
      </c>
      <c r="C106" s="197">
        <v>0.2117</v>
      </c>
      <c r="D106" s="142">
        <v>16.100000000000001</v>
      </c>
      <c r="E106" s="163">
        <f>ROUND(B106*C106*D106,2)</f>
        <v>0</v>
      </c>
      <c r="F106" s="42"/>
      <c r="G106" s="8"/>
      <c r="H106" s="42"/>
      <c r="I106" s="42"/>
    </row>
    <row r="107" spans="1:17" s="35" customFormat="1" x14ac:dyDescent="0.2">
      <c r="A107" s="42"/>
      <c r="B107" s="42"/>
      <c r="C107" s="42"/>
      <c r="D107" s="143" t="s">
        <v>187</v>
      </c>
      <c r="E107" s="126">
        <f>SUM(E105:E106)</f>
        <v>0</v>
      </c>
      <c r="F107" s="42"/>
      <c r="G107" s="8"/>
      <c r="H107" s="42"/>
      <c r="I107" s="42"/>
    </row>
    <row r="110" spans="1:17" x14ac:dyDescent="0.2">
      <c r="E110" s="2">
        <f>E107+E101+E84+E64+E51+D37+B22+D89</f>
        <v>2230.8399999999997</v>
      </c>
      <c r="J110"/>
      <c r="K110"/>
      <c r="L110"/>
      <c r="M110"/>
      <c r="N110"/>
      <c r="O110"/>
      <c r="P110"/>
      <c r="Q110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Planilha91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319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194.64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194.64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194.64</v>
      </c>
      <c r="C36" s="142">
        <f>C17</f>
        <v>7</v>
      </c>
      <c r="D36" s="142">
        <f>ROUND(B36*C36,2)</f>
        <v>1362.48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1362.48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194.64</v>
      </c>
      <c r="C50" s="142">
        <f>C36</f>
        <v>7</v>
      </c>
      <c r="D50" s="5">
        <v>0</v>
      </c>
      <c r="E50" s="142">
        <f>ROUND((B50*C50)-D50,2)</f>
        <v>1362.48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1362.48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194.64</v>
      </c>
      <c r="C63" s="142">
        <f>C50</f>
        <v>7</v>
      </c>
      <c r="D63" s="5">
        <f>D50</f>
        <v>0</v>
      </c>
      <c r="E63" s="142">
        <f>ROUND((B63*C63)-D63,2)</f>
        <v>1362.48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1362.48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194.64</v>
      </c>
      <c r="C77" s="236">
        <v>2</v>
      </c>
      <c r="D77" s="126">
        <v>0</v>
      </c>
      <c r="E77" s="126">
        <f t="shared" ref="E77:E83" si="3">ROUND((B77*C77)-D77,2)</f>
        <v>389.28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389.28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1362.48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1362.48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4671.3599999999997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Planilha93">
    <tabColor rgb="FF7030A0"/>
  </sheetPr>
  <dimension ref="A1:Q95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320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197.2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197.2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373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f>SUM(B27:B28)</f>
        <v>6</v>
      </c>
      <c r="C29" s="293" t="s">
        <v>187</v>
      </c>
      <c r="E29" s="195"/>
      <c r="F29" s="195"/>
      <c r="G29" s="8"/>
      <c r="H29" s="42"/>
      <c r="I29" s="42"/>
    </row>
    <row r="30" spans="1:9" s="35" customFormat="1" x14ac:dyDescent="0.2">
      <c r="A30" s="8"/>
      <c r="B30" s="141"/>
      <c r="C30" s="143"/>
      <c r="D30" s="167"/>
      <c r="E30" s="195"/>
      <c r="F30" s="195"/>
      <c r="G30" s="8"/>
      <c r="H30" s="42"/>
      <c r="I30" s="42"/>
    </row>
    <row r="31" spans="1:9" s="35" customFormat="1" x14ac:dyDescent="0.2">
      <c r="A31" s="106" t="s">
        <v>5</v>
      </c>
      <c r="B31" s="112" t="s">
        <v>147</v>
      </c>
      <c r="D31" s="195"/>
      <c r="E31" s="195"/>
      <c r="F31" s="195"/>
      <c r="G31" s="8"/>
      <c r="H31" s="42"/>
      <c r="I31" s="42"/>
    </row>
    <row r="32" spans="1:9" s="35" customFormat="1" x14ac:dyDescent="0.2">
      <c r="A32" s="106" t="s">
        <v>6</v>
      </c>
      <c r="B32" s="113" t="s">
        <v>148</v>
      </c>
      <c r="D32" s="42"/>
      <c r="E32" s="42"/>
      <c r="F32" s="196" t="s">
        <v>191</v>
      </c>
      <c r="G32" s="42" t="s">
        <v>4</v>
      </c>
      <c r="H32" s="42"/>
      <c r="I32" s="42"/>
    </row>
    <row r="33" spans="1:17" s="35" customFormat="1" x14ac:dyDescent="0.2">
      <c r="A33" s="194"/>
      <c r="B33" s="140" t="s">
        <v>184</v>
      </c>
      <c r="C33" s="140" t="s">
        <v>185</v>
      </c>
      <c r="D33" s="140" t="s">
        <v>186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2">
        <f>B22</f>
        <v>197.2</v>
      </c>
      <c r="C34" s="142">
        <f>C17</f>
        <v>7</v>
      </c>
      <c r="D34" s="142">
        <f>ROUND(B34*C34,2)</f>
        <v>1380.4</v>
      </c>
      <c r="E34" s="42"/>
      <c r="F34" s="42"/>
      <c r="G34" s="8"/>
      <c r="H34" s="42"/>
      <c r="I34" s="42"/>
    </row>
    <row r="35" spans="1:17" s="35" customFormat="1" x14ac:dyDescent="0.2">
      <c r="A35" s="194"/>
      <c r="B35" s="141"/>
      <c r="C35" s="143" t="s">
        <v>187</v>
      </c>
      <c r="D35" s="142">
        <f>SUM(D34:D34)</f>
        <v>1380.4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1"/>
      <c r="C36" s="143"/>
      <c r="D36" s="167"/>
      <c r="E36" s="42"/>
      <c r="F36" s="42"/>
      <c r="G36" s="8"/>
      <c r="H36" s="42"/>
      <c r="I36" s="42"/>
    </row>
    <row r="37" spans="1:17" s="35" customFormat="1" x14ac:dyDescent="0.2">
      <c r="A37" s="106" t="s">
        <v>212</v>
      </c>
      <c r="B37" s="113" t="s">
        <v>253</v>
      </c>
      <c r="D37" s="42"/>
      <c r="E37" s="42"/>
      <c r="F37" s="196" t="s">
        <v>191</v>
      </c>
      <c r="G37" s="42" t="s">
        <v>4</v>
      </c>
      <c r="H37" s="42"/>
      <c r="I37" s="42"/>
    </row>
    <row r="38" spans="1:17" s="35" customFormat="1" x14ac:dyDescent="0.2">
      <c r="A38" s="194"/>
      <c r="B38" s="140" t="s">
        <v>184</v>
      </c>
      <c r="C38" s="140" t="s">
        <v>185</v>
      </c>
      <c r="D38" s="140" t="s">
        <v>186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2">
        <f>B27</f>
        <v>3</v>
      </c>
      <c r="C39" s="142">
        <v>7</v>
      </c>
      <c r="D39" s="142">
        <f>ROUND(B39*C39,2)</f>
        <v>21</v>
      </c>
      <c r="E39" s="42"/>
      <c r="F39" s="42"/>
      <c r="G39" s="8"/>
      <c r="H39" s="42"/>
      <c r="I39" s="42"/>
    </row>
    <row r="40" spans="1:17" s="35" customFormat="1" x14ac:dyDescent="0.2">
      <c r="A40" s="194"/>
      <c r="B40" s="142">
        <f>B28</f>
        <v>3</v>
      </c>
      <c r="C40" s="142">
        <v>7</v>
      </c>
      <c r="D40" s="142">
        <f>ROUND(B40*C40,2)</f>
        <v>21</v>
      </c>
      <c r="E40" s="42"/>
      <c r="F40" s="42"/>
      <c r="G40" s="8"/>
      <c r="H40" s="42"/>
      <c r="I40" s="42"/>
    </row>
    <row r="41" spans="1:17" s="35" customFormat="1" x14ac:dyDescent="0.2">
      <c r="A41" s="194"/>
      <c r="B41" s="141"/>
      <c r="C41" s="143" t="s">
        <v>187</v>
      </c>
      <c r="D41" s="142">
        <f>SUM(D39:D40)</f>
        <v>42</v>
      </c>
      <c r="E41" s="42"/>
      <c r="F41" s="42"/>
      <c r="G41" s="8"/>
      <c r="H41" s="42"/>
      <c r="I41" s="42"/>
    </row>
    <row r="42" spans="1:17" s="35" customFormat="1" x14ac:dyDescent="0.2">
      <c r="A42" s="194"/>
      <c r="B42" s="141"/>
      <c r="C42" s="143"/>
      <c r="D42" s="167"/>
      <c r="E42" s="42"/>
      <c r="F42" s="42"/>
      <c r="G42" s="8"/>
      <c r="H42" s="42"/>
      <c r="I42" s="42"/>
    </row>
    <row r="43" spans="1:17" ht="12.75" customHeight="1" x14ac:dyDescent="0.2">
      <c r="A43" s="106" t="s">
        <v>8</v>
      </c>
      <c r="B43" s="108" t="s">
        <v>149</v>
      </c>
      <c r="C43"/>
      <c r="D43" s="109"/>
      <c r="E43" s="109"/>
      <c r="F43" s="109"/>
      <c r="H43" s="29"/>
      <c r="J43" s="42"/>
      <c r="K43"/>
      <c r="L43"/>
      <c r="M43"/>
      <c r="N43"/>
      <c r="O43"/>
      <c r="P43"/>
      <c r="Q43"/>
    </row>
    <row r="44" spans="1:17" ht="25.5" customHeight="1" x14ac:dyDescent="0.2">
      <c r="A44" s="106" t="s">
        <v>9</v>
      </c>
      <c r="B44" s="524" t="s">
        <v>210</v>
      </c>
      <c r="C44" s="524"/>
      <c r="D44" s="524"/>
      <c r="E44" s="524"/>
      <c r="F44" s="144" t="s">
        <v>191</v>
      </c>
      <c r="G44" s="42" t="s">
        <v>4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06"/>
      <c r="B45" s="140" t="s">
        <v>184</v>
      </c>
      <c r="C45" s="140" t="s">
        <v>185</v>
      </c>
      <c r="D45" s="139" t="s">
        <v>188</v>
      </c>
      <c r="E45" s="140" t="s">
        <v>186</v>
      </c>
      <c r="F45" s="109"/>
      <c r="H45" s="29"/>
      <c r="K45"/>
      <c r="L45"/>
      <c r="M45"/>
      <c r="N45"/>
      <c r="O45"/>
      <c r="P45"/>
      <c r="Q45"/>
    </row>
    <row r="46" spans="1:17" ht="12.75" customHeight="1" x14ac:dyDescent="0.2">
      <c r="A46" s="106"/>
      <c r="B46" s="142">
        <f>B34</f>
        <v>197.2</v>
      </c>
      <c r="C46" s="142">
        <f>C34</f>
        <v>7</v>
      </c>
      <c r="D46" s="5">
        <v>0</v>
      </c>
      <c r="E46" s="142">
        <f>ROUND((B46*C46)-D46,2)</f>
        <v>1380.4</v>
      </c>
      <c r="H46" s="29"/>
      <c r="K46"/>
      <c r="L46"/>
      <c r="M46"/>
      <c r="N46"/>
      <c r="O46"/>
      <c r="P46"/>
      <c r="Q46"/>
    </row>
    <row r="47" spans="1:17" ht="12.75" customHeight="1" x14ac:dyDescent="0.2">
      <c r="A47" s="106"/>
      <c r="B47" s="141"/>
      <c r="C47" s="143"/>
      <c r="D47" s="143" t="s">
        <v>187</v>
      </c>
      <c r="E47" s="142">
        <f>SUM(E46:E46)</f>
        <v>1380.4</v>
      </c>
      <c r="H47" s="29"/>
      <c r="K47"/>
      <c r="L47"/>
      <c r="M47"/>
      <c r="N47"/>
      <c r="O47"/>
      <c r="P47"/>
      <c r="Q47"/>
    </row>
    <row r="48" spans="1:17" ht="12.75" customHeight="1" x14ac:dyDescent="0.2">
      <c r="A48" s="110"/>
      <c r="B48" s="118"/>
      <c r="C48" s="41"/>
      <c r="D48" s="42"/>
      <c r="E48" s="42"/>
      <c r="F48" s="42"/>
      <c r="H48" s="29"/>
      <c r="K48"/>
      <c r="L48"/>
      <c r="M48"/>
      <c r="N48"/>
      <c r="O48"/>
      <c r="P48"/>
      <c r="Q48"/>
    </row>
    <row r="49" spans="1:17" s="35" customFormat="1" ht="25.5" customHeight="1" x14ac:dyDescent="0.2">
      <c r="A49" s="106" t="s">
        <v>107</v>
      </c>
      <c r="B49" s="524" t="s">
        <v>247</v>
      </c>
      <c r="C49" s="524"/>
      <c r="D49" s="524"/>
      <c r="E49" s="524"/>
      <c r="F49" s="196" t="s">
        <v>191</v>
      </c>
      <c r="G49" s="42" t="s">
        <v>4</v>
      </c>
      <c r="H49" s="42"/>
      <c r="I49" s="42"/>
    </row>
    <row r="50" spans="1:17" s="35" customFormat="1" ht="12.75" customHeight="1" x14ac:dyDescent="0.2">
      <c r="A50" s="106"/>
      <c r="B50" s="140" t="s">
        <v>184</v>
      </c>
      <c r="C50" s="140" t="s">
        <v>185</v>
      </c>
      <c r="D50" s="139" t="s">
        <v>188</v>
      </c>
      <c r="E50" s="140" t="s">
        <v>186</v>
      </c>
      <c r="F50" s="195"/>
      <c r="G50" s="8"/>
      <c r="H50" s="42"/>
      <c r="I50" s="42"/>
    </row>
    <row r="51" spans="1:17" s="35" customFormat="1" x14ac:dyDescent="0.2">
      <c r="A51" s="106"/>
      <c r="B51" s="142">
        <f>B39</f>
        <v>3</v>
      </c>
      <c r="C51" s="142">
        <f>C39</f>
        <v>7</v>
      </c>
      <c r="D51" s="126">
        <v>0</v>
      </c>
      <c r="E51" s="142">
        <f>ROUND((B51*C51)-D51,2)</f>
        <v>21</v>
      </c>
      <c r="F51" s="42"/>
      <c r="G51" s="8"/>
      <c r="H51" s="42"/>
      <c r="I51" s="42"/>
    </row>
    <row r="52" spans="1:17" s="35" customFormat="1" x14ac:dyDescent="0.2">
      <c r="A52" s="106"/>
      <c r="B52" s="142">
        <f>B40</f>
        <v>3</v>
      </c>
      <c r="C52" s="142">
        <f>C40</f>
        <v>7</v>
      </c>
      <c r="D52" s="126">
        <v>0</v>
      </c>
      <c r="E52" s="142">
        <f>ROUND((B52*C52)-D52,2)</f>
        <v>21</v>
      </c>
      <c r="F52" s="42"/>
      <c r="G52" s="8"/>
      <c r="H52" s="42"/>
      <c r="I52" s="42"/>
    </row>
    <row r="53" spans="1:17" s="35" customFormat="1" ht="12.75" customHeight="1" x14ac:dyDescent="0.2">
      <c r="A53" s="106"/>
      <c r="B53" s="141"/>
      <c r="C53" s="143"/>
      <c r="D53" s="143" t="s">
        <v>187</v>
      </c>
      <c r="E53" s="142">
        <f>SUM(E51:E52)</f>
        <v>42</v>
      </c>
      <c r="F53" s="42"/>
      <c r="G53" s="8"/>
      <c r="H53" s="42"/>
      <c r="I53" s="42"/>
    </row>
    <row r="54" spans="1:17" s="35" customFormat="1" ht="12.75" customHeight="1" x14ac:dyDescent="0.2">
      <c r="A54" s="194"/>
      <c r="B54" s="118"/>
      <c r="C54" s="41"/>
      <c r="D54" s="42"/>
      <c r="E54" s="42"/>
      <c r="F54" s="42"/>
      <c r="G54" s="8"/>
      <c r="H54" s="42"/>
      <c r="I54" s="42"/>
    </row>
    <row r="55" spans="1:17" ht="12.75" customHeight="1" x14ac:dyDescent="0.2">
      <c r="A55" s="106" t="s">
        <v>374</v>
      </c>
      <c r="B55" s="113" t="s">
        <v>194</v>
      </c>
      <c r="C55"/>
      <c r="D55" s="109"/>
      <c r="E55" s="109"/>
      <c r="F55" s="144" t="s">
        <v>191</v>
      </c>
      <c r="G55" s="42" t="s">
        <v>4</v>
      </c>
      <c r="H55" s="29"/>
      <c r="J55"/>
      <c r="K55"/>
      <c r="L55"/>
      <c r="M55"/>
      <c r="N55"/>
      <c r="O55"/>
      <c r="P55"/>
      <c r="Q55"/>
    </row>
    <row r="56" spans="1:17" ht="12.75" customHeight="1" x14ac:dyDescent="0.2">
      <c r="A56" s="110"/>
      <c r="B56" s="140" t="s">
        <v>184</v>
      </c>
      <c r="C56" s="140" t="s">
        <v>185</v>
      </c>
      <c r="D56" s="139" t="s">
        <v>188</v>
      </c>
      <c r="E56" s="140" t="s">
        <v>186</v>
      </c>
      <c r="F56" s="42"/>
      <c r="H56" s="29"/>
      <c r="J56"/>
      <c r="K56"/>
      <c r="L56"/>
      <c r="M56"/>
      <c r="N56"/>
      <c r="O56"/>
      <c r="P56"/>
      <c r="Q56"/>
    </row>
    <row r="57" spans="1:17" ht="12.75" customHeight="1" x14ac:dyDescent="0.2">
      <c r="A57" s="110"/>
      <c r="B57" s="142">
        <f>B46</f>
        <v>197.2</v>
      </c>
      <c r="C57" s="142">
        <f>C46</f>
        <v>7</v>
      </c>
      <c r="D57" s="5">
        <f>D46</f>
        <v>0</v>
      </c>
      <c r="E57" s="142">
        <f>ROUND((B57*C57)-D57,2)</f>
        <v>1380.4</v>
      </c>
      <c r="F57" s="42"/>
      <c r="H57" s="29"/>
      <c r="J57"/>
      <c r="K57"/>
      <c r="L57"/>
      <c r="M57"/>
      <c r="N57"/>
      <c r="O57"/>
      <c r="P57"/>
      <c r="Q57"/>
    </row>
    <row r="58" spans="1:17" ht="12.75" customHeight="1" x14ac:dyDescent="0.2">
      <c r="A58" s="110"/>
      <c r="B58" s="141"/>
      <c r="C58" s="143"/>
      <c r="D58" s="143" t="s">
        <v>187</v>
      </c>
      <c r="E58" s="142">
        <f>SUM(E57:E57)</f>
        <v>1380.4</v>
      </c>
      <c r="F58" s="42"/>
      <c r="H58" s="29"/>
      <c r="J58"/>
      <c r="K58"/>
      <c r="L58"/>
      <c r="M58"/>
      <c r="N58"/>
      <c r="O58"/>
      <c r="P58"/>
      <c r="Q58"/>
    </row>
    <row r="59" spans="1:17" ht="12.75" customHeight="1" x14ac:dyDescent="0.2">
      <c r="A59" s="110"/>
      <c r="B59" s="141"/>
      <c r="C59" s="143"/>
      <c r="D59" s="143"/>
      <c r="E59" s="167"/>
      <c r="F59" s="42"/>
      <c r="H59" s="29"/>
      <c r="J59"/>
      <c r="K59"/>
      <c r="L59"/>
      <c r="M59"/>
      <c r="N59"/>
      <c r="O59"/>
      <c r="P59"/>
      <c r="Q59"/>
    </row>
    <row r="60" spans="1:17" s="35" customFormat="1" ht="12.75" customHeight="1" x14ac:dyDescent="0.2">
      <c r="A60" s="106" t="s">
        <v>241</v>
      </c>
      <c r="B60" s="113" t="s">
        <v>254</v>
      </c>
      <c r="D60" s="195"/>
      <c r="E60" s="195"/>
      <c r="F60" s="196" t="s">
        <v>191</v>
      </c>
      <c r="G60" s="42" t="s">
        <v>4</v>
      </c>
      <c r="H60" s="42"/>
      <c r="I60" s="42"/>
    </row>
    <row r="61" spans="1:17" s="35" customFormat="1" ht="12.75" customHeight="1" x14ac:dyDescent="0.2">
      <c r="A61" s="194"/>
      <c r="B61" s="140" t="s">
        <v>184</v>
      </c>
      <c r="C61" s="140" t="s">
        <v>185</v>
      </c>
      <c r="D61" s="139" t="s">
        <v>188</v>
      </c>
      <c r="E61" s="140" t="s">
        <v>186</v>
      </c>
      <c r="F61" s="42"/>
      <c r="G61" s="8"/>
      <c r="H61" s="42"/>
      <c r="I61" s="42"/>
    </row>
    <row r="62" spans="1:17" s="35" customFormat="1" ht="12.75" customHeight="1" x14ac:dyDescent="0.2">
      <c r="A62" s="194"/>
      <c r="B62" s="142">
        <f t="shared" ref="B62:D63" si="0">B51</f>
        <v>3</v>
      </c>
      <c r="C62" s="142">
        <f t="shared" si="0"/>
        <v>7</v>
      </c>
      <c r="D62" s="126">
        <f t="shared" si="0"/>
        <v>0</v>
      </c>
      <c r="E62" s="142">
        <f>ROUND((B62*C62)-D62,2)</f>
        <v>21</v>
      </c>
      <c r="F62" s="42"/>
      <c r="G62" s="8"/>
      <c r="H62" s="42"/>
      <c r="I62" s="42"/>
    </row>
    <row r="63" spans="1:17" s="35" customFormat="1" ht="12.75" customHeight="1" x14ac:dyDescent="0.2">
      <c r="A63" s="194"/>
      <c r="B63" s="142">
        <f t="shared" si="0"/>
        <v>3</v>
      </c>
      <c r="C63" s="142">
        <f t="shared" si="0"/>
        <v>7</v>
      </c>
      <c r="D63" s="126">
        <f t="shared" si="0"/>
        <v>0</v>
      </c>
      <c r="E63" s="142">
        <f>ROUND((B63*C63)-D63,2)</f>
        <v>21</v>
      </c>
      <c r="F63" s="42"/>
      <c r="G63" s="8"/>
      <c r="H63" s="42"/>
      <c r="I63" s="42"/>
    </row>
    <row r="64" spans="1:17" s="35" customFormat="1" ht="12.75" customHeight="1" x14ac:dyDescent="0.2">
      <c r="A64" s="194"/>
      <c r="B64" s="141"/>
      <c r="C64" s="143"/>
      <c r="D64" s="143" t="s">
        <v>187</v>
      </c>
      <c r="E64" s="142">
        <f>SUM(E62:E63)</f>
        <v>42</v>
      </c>
      <c r="F64" s="42"/>
      <c r="G64" s="8"/>
      <c r="H64" s="42"/>
      <c r="I64" s="42"/>
    </row>
    <row r="65" spans="1:17" s="35" customFormat="1" ht="12.75" customHeight="1" x14ac:dyDescent="0.2">
      <c r="A65" s="194"/>
      <c r="B65" s="141"/>
      <c r="C65" s="143"/>
      <c r="D65" s="143"/>
      <c r="E65" s="167"/>
      <c r="F65" s="42"/>
      <c r="G65" s="8"/>
      <c r="H65" s="42"/>
      <c r="I65" s="42"/>
    </row>
    <row r="66" spans="1:17" s="35" customFormat="1" ht="12.75" customHeight="1" x14ac:dyDescent="0.2">
      <c r="A66" s="106" t="s">
        <v>10</v>
      </c>
      <c r="B66" s="115" t="s">
        <v>150</v>
      </c>
      <c r="C66" s="41"/>
      <c r="D66" s="42"/>
      <c r="E66" s="42"/>
      <c r="F66" s="42"/>
      <c r="G66" s="8"/>
      <c r="H66" s="42"/>
      <c r="I66" s="42"/>
    </row>
    <row r="67" spans="1:17" ht="25.5" customHeight="1" x14ac:dyDescent="0.2">
      <c r="A67" s="106" t="s">
        <v>151</v>
      </c>
      <c r="B67" s="524" t="s">
        <v>193</v>
      </c>
      <c r="C67" s="524"/>
      <c r="D67" s="524"/>
      <c r="E67" s="524"/>
      <c r="F67" s="144" t="s">
        <v>191</v>
      </c>
      <c r="G67" s="42" t="s">
        <v>30</v>
      </c>
      <c r="H67" s="29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40" t="s">
        <v>189</v>
      </c>
      <c r="C68" s="140" t="s">
        <v>154</v>
      </c>
      <c r="D68" s="139" t="s">
        <v>192</v>
      </c>
      <c r="E68" s="139" t="s">
        <v>190</v>
      </c>
      <c r="F68" s="109"/>
      <c r="H68" s="29"/>
      <c r="J68"/>
      <c r="K68"/>
      <c r="L68"/>
      <c r="M68"/>
      <c r="N68"/>
      <c r="O68"/>
      <c r="P68"/>
      <c r="Q68"/>
    </row>
    <row r="69" spans="1:17" ht="12.75" customHeight="1" x14ac:dyDescent="0.2">
      <c r="A69"/>
      <c r="B69" s="236">
        <f>C16</f>
        <v>197.2</v>
      </c>
      <c r="C69" s="236">
        <v>2</v>
      </c>
      <c r="D69" s="126">
        <f>2*7</f>
        <v>14</v>
      </c>
      <c r="E69" s="126">
        <f t="shared" ref="E69:E73" si="1">ROUND((B69*C69)-D69,2)</f>
        <v>380.4</v>
      </c>
      <c r="F69"/>
      <c r="G69"/>
      <c r="H69"/>
      <c r="I69"/>
      <c r="J69"/>
      <c r="K69"/>
      <c r="L69"/>
      <c r="M69"/>
      <c r="N69"/>
      <c r="O69"/>
      <c r="P69"/>
      <c r="Q69"/>
    </row>
    <row r="70" spans="1:17" s="35" customFormat="1" ht="12.75" hidden="1" customHeight="1" x14ac:dyDescent="0.2">
      <c r="A70" s="106"/>
      <c r="B70" s="238">
        <f>C17</f>
        <v>7</v>
      </c>
      <c r="C70" s="238">
        <v>0</v>
      </c>
      <c r="D70" s="239">
        <v>0</v>
      </c>
      <c r="E70" s="126">
        <f t="shared" si="1"/>
        <v>0</v>
      </c>
      <c r="F70" s="35" t="s">
        <v>255</v>
      </c>
      <c r="G70" s="42"/>
      <c r="H70" s="42"/>
      <c r="I70" s="42"/>
    </row>
    <row r="71" spans="1:17" ht="12.75" customHeight="1" x14ac:dyDescent="0.2">
      <c r="A71" s="106"/>
      <c r="B71" s="142">
        <f>B62</f>
        <v>3</v>
      </c>
      <c r="C71" s="142">
        <v>2</v>
      </c>
      <c r="D71" s="126">
        <v>0</v>
      </c>
      <c r="E71" s="126">
        <f t="shared" si="1"/>
        <v>6</v>
      </c>
      <c r="F71" s="35" t="s">
        <v>242</v>
      </c>
      <c r="G71" s="42"/>
      <c r="H71" s="29"/>
      <c r="I71"/>
      <c r="J71"/>
      <c r="K71"/>
      <c r="L71"/>
      <c r="M71"/>
      <c r="N71"/>
      <c r="O71"/>
      <c r="P71"/>
      <c r="Q71"/>
    </row>
    <row r="72" spans="1:17" ht="12.75" customHeight="1" x14ac:dyDescent="0.2">
      <c r="A72" s="106"/>
      <c r="B72" s="142">
        <f>B63</f>
        <v>3</v>
      </c>
      <c r="C72" s="142">
        <v>2</v>
      </c>
      <c r="D72" s="126">
        <v>0</v>
      </c>
      <c r="E72" s="126">
        <f t="shared" si="1"/>
        <v>6</v>
      </c>
      <c r="F72" s="35" t="s">
        <v>242</v>
      </c>
      <c r="G72" s="42"/>
      <c r="H72" s="29"/>
      <c r="I72"/>
      <c r="J72"/>
      <c r="K72"/>
      <c r="L72"/>
      <c r="M72"/>
      <c r="N72"/>
      <c r="O72"/>
      <c r="P72"/>
      <c r="Q72"/>
    </row>
    <row r="73" spans="1:17" ht="12.75" customHeight="1" x14ac:dyDescent="0.2">
      <c r="A73" s="106"/>
      <c r="B73" s="142">
        <f>C62</f>
        <v>7</v>
      </c>
      <c r="C73" s="142">
        <v>2</v>
      </c>
      <c r="D73" s="126">
        <v>0</v>
      </c>
      <c r="E73" s="126">
        <f t="shared" si="1"/>
        <v>14</v>
      </c>
      <c r="F73" s="35" t="s">
        <v>246</v>
      </c>
      <c r="G73" s="42"/>
      <c r="H73" s="29"/>
      <c r="I73"/>
      <c r="J73"/>
      <c r="K73"/>
      <c r="L73"/>
      <c r="M73"/>
      <c r="N73"/>
      <c r="O73"/>
      <c r="P73"/>
      <c r="Q73"/>
    </row>
    <row r="74" spans="1:17" ht="12.75" customHeight="1" x14ac:dyDescent="0.2">
      <c r="A74" s="106"/>
      <c r="B74" s="115"/>
      <c r="C74"/>
      <c r="D74" s="143" t="s">
        <v>187</v>
      </c>
      <c r="E74" s="145">
        <f>SUM(E69:E73)</f>
        <v>406.4</v>
      </c>
      <c r="G74" s="42"/>
      <c r="H74" s="29"/>
      <c r="I74"/>
      <c r="J74"/>
      <c r="K74"/>
      <c r="L74"/>
      <c r="M74"/>
      <c r="N74"/>
      <c r="O74"/>
      <c r="P74"/>
      <c r="Q74"/>
    </row>
    <row r="75" spans="1:17" ht="12.75" customHeight="1" x14ac:dyDescent="0.2">
      <c r="A75" s="106"/>
      <c r="B75" s="115"/>
      <c r="C75"/>
      <c r="D75" s="109"/>
      <c r="F75" s="109"/>
      <c r="G75" s="42"/>
      <c r="H75" s="29"/>
      <c r="I75"/>
      <c r="J75"/>
      <c r="K75"/>
      <c r="L75"/>
      <c r="M75"/>
      <c r="N75"/>
      <c r="O75"/>
      <c r="P75"/>
      <c r="Q75"/>
    </row>
    <row r="76" spans="1:17" ht="12.75" hidden="1" customHeight="1" x14ac:dyDescent="0.2">
      <c r="A76" s="201" t="s">
        <v>152</v>
      </c>
      <c r="B76" s="202" t="s">
        <v>171</v>
      </c>
      <c r="C76" s="203"/>
      <c r="D76" s="204"/>
      <c r="E76"/>
      <c r="F76" s="144" t="s">
        <v>191</v>
      </c>
      <c r="G76" s="42" t="s">
        <v>30</v>
      </c>
      <c r="H76" s="29"/>
      <c r="J76"/>
      <c r="K76"/>
      <c r="L76"/>
      <c r="M76"/>
      <c r="N76"/>
      <c r="O76"/>
      <c r="P76"/>
      <c r="Q76"/>
    </row>
    <row r="77" spans="1:17" ht="12.75" hidden="1" customHeight="1" x14ac:dyDescent="0.2">
      <c r="A77" s="201"/>
      <c r="B77" s="205" t="s">
        <v>189</v>
      </c>
      <c r="C77" s="205" t="s">
        <v>154</v>
      </c>
      <c r="D77" s="206" t="s">
        <v>190</v>
      </c>
      <c r="E77"/>
      <c r="F77" s="109"/>
      <c r="G77" s="42"/>
      <c r="H77" s="29"/>
      <c r="J77"/>
      <c r="K77"/>
      <c r="L77"/>
      <c r="M77"/>
      <c r="N77"/>
      <c r="O77"/>
      <c r="P77"/>
      <c r="Q77"/>
    </row>
    <row r="78" spans="1:17" ht="12.75" hidden="1" customHeight="1" x14ac:dyDescent="0.2">
      <c r="A78" s="201"/>
      <c r="B78" s="207">
        <v>6</v>
      </c>
      <c r="C78" s="207">
        <v>0</v>
      </c>
      <c r="D78" s="208">
        <f>ROUND(B78*C78,2)</f>
        <v>0</v>
      </c>
      <c r="E78"/>
      <c r="F78" s="109"/>
      <c r="G78" s="42"/>
      <c r="H78" s="29"/>
      <c r="J78"/>
      <c r="K78"/>
      <c r="L78"/>
      <c r="M78"/>
      <c r="N78"/>
      <c r="O78"/>
      <c r="P78"/>
      <c r="Q78"/>
    </row>
    <row r="79" spans="1:17" ht="12.75" hidden="1" customHeight="1" x14ac:dyDescent="0.2">
      <c r="A79" s="201"/>
      <c r="B79" s="202"/>
      <c r="C79" s="209" t="s">
        <v>187</v>
      </c>
      <c r="D79" s="210">
        <f>SUM(D78:D78)</f>
        <v>0</v>
      </c>
      <c r="E79"/>
      <c r="F79" s="109"/>
      <c r="G79" s="42"/>
      <c r="H79" s="29"/>
      <c r="J79"/>
      <c r="K79"/>
      <c r="L79"/>
      <c r="M79"/>
      <c r="N79"/>
      <c r="O79"/>
      <c r="P79"/>
      <c r="Q79"/>
    </row>
    <row r="80" spans="1:17" hidden="1" x14ac:dyDescent="0.2">
      <c r="J80"/>
      <c r="K80"/>
      <c r="L80"/>
      <c r="M80"/>
      <c r="N80"/>
      <c r="O80"/>
      <c r="P80"/>
      <c r="Q80"/>
    </row>
    <row r="81" spans="1:17" s="35" customFormat="1" ht="12.75" customHeight="1" x14ac:dyDescent="0.2">
      <c r="A81" s="106" t="s">
        <v>232</v>
      </c>
      <c r="B81" s="115" t="s">
        <v>233</v>
      </c>
      <c r="C81" s="41"/>
      <c r="D81" s="42"/>
      <c r="E81" s="42"/>
      <c r="F81" s="42"/>
      <c r="G81" s="8"/>
      <c r="H81" s="42"/>
      <c r="I81" s="42"/>
    </row>
    <row r="82" spans="1:17" x14ac:dyDescent="0.2">
      <c r="A82" s="8" t="s">
        <v>234</v>
      </c>
      <c r="B82" s="115" t="s">
        <v>259</v>
      </c>
      <c r="F82" s="144" t="s">
        <v>191</v>
      </c>
      <c r="G82" s="42" t="s">
        <v>236</v>
      </c>
      <c r="J82"/>
      <c r="K82"/>
      <c r="L82"/>
      <c r="M82"/>
      <c r="N82"/>
      <c r="O82"/>
      <c r="P82"/>
      <c r="Q82"/>
    </row>
    <row r="83" spans="1:17" ht="25.5" x14ac:dyDescent="0.2">
      <c r="B83" s="140" t="s">
        <v>186</v>
      </c>
      <c r="C83" s="140" t="s">
        <v>237</v>
      </c>
      <c r="D83" s="140" t="s">
        <v>238</v>
      </c>
      <c r="E83" s="140" t="s">
        <v>239</v>
      </c>
      <c r="J83"/>
      <c r="K83"/>
      <c r="L83"/>
      <c r="M83"/>
      <c r="N83"/>
      <c r="O83"/>
      <c r="P83"/>
      <c r="Q83"/>
    </row>
    <row r="84" spans="1:17" x14ac:dyDescent="0.2">
      <c r="B84" s="142">
        <f>E47</f>
        <v>1380.4</v>
      </c>
      <c r="C84" s="197">
        <v>0.2117</v>
      </c>
      <c r="D84" s="142">
        <v>90.7</v>
      </c>
      <c r="E84" s="22">
        <f>ROUND(B84*C84*D84,2)*0</f>
        <v>0</v>
      </c>
      <c r="J84"/>
      <c r="K84"/>
      <c r="L84"/>
      <c r="M84"/>
      <c r="N84"/>
      <c r="O84"/>
      <c r="P84"/>
      <c r="Q84"/>
    </row>
    <row r="85" spans="1:17" s="35" customFormat="1" x14ac:dyDescent="0.2">
      <c r="A85" s="42"/>
      <c r="B85" s="142">
        <f>E53</f>
        <v>42</v>
      </c>
      <c r="C85" s="197">
        <v>0.2117</v>
      </c>
      <c r="D85" s="142">
        <v>90.7</v>
      </c>
      <c r="E85" s="163">
        <f>ROUND(B85*C85*D85,2)*0</f>
        <v>0</v>
      </c>
      <c r="F85" s="42"/>
      <c r="G85" s="8"/>
      <c r="H85" s="42"/>
      <c r="I85" s="42"/>
    </row>
    <row r="86" spans="1:17" s="35" customFormat="1" x14ac:dyDescent="0.2">
      <c r="A86" s="42"/>
      <c r="B86" s="167"/>
      <c r="C86" s="198"/>
      <c r="D86" s="143" t="s">
        <v>187</v>
      </c>
      <c r="E86" s="163">
        <f>SUM(E84:E85)</f>
        <v>0</v>
      </c>
      <c r="F86" s="42"/>
      <c r="G86" s="8"/>
      <c r="H86" s="42"/>
      <c r="I86" s="42"/>
    </row>
    <row r="87" spans="1:17" s="35" customFormat="1" x14ac:dyDescent="0.2">
      <c r="A87" s="42"/>
      <c r="B87" s="42"/>
      <c r="C87" s="42"/>
      <c r="D87" s="42"/>
      <c r="E87" s="42"/>
      <c r="F87" s="42"/>
      <c r="G87" s="8"/>
      <c r="H87" s="42"/>
      <c r="I87" s="42"/>
    </row>
    <row r="88" spans="1:17" s="35" customFormat="1" x14ac:dyDescent="0.2">
      <c r="A88" s="8" t="s">
        <v>235</v>
      </c>
      <c r="B88" s="115" t="s">
        <v>258</v>
      </c>
      <c r="C88" s="42"/>
      <c r="D88" s="42"/>
      <c r="E88" s="42"/>
      <c r="F88" s="196" t="s">
        <v>191</v>
      </c>
      <c r="G88" s="42" t="s">
        <v>236</v>
      </c>
      <c r="H88" s="42"/>
      <c r="I88" s="42"/>
    </row>
    <row r="89" spans="1:17" s="35" customFormat="1" ht="25.5" x14ac:dyDescent="0.2">
      <c r="A89" s="42"/>
      <c r="B89" s="140" t="s">
        <v>186</v>
      </c>
      <c r="C89" s="140" t="s">
        <v>237</v>
      </c>
      <c r="D89" s="140" t="s">
        <v>238</v>
      </c>
      <c r="E89" s="140" t="s">
        <v>239</v>
      </c>
      <c r="F89" s="42"/>
      <c r="G89" s="8"/>
      <c r="H89" s="42"/>
      <c r="I89" s="42"/>
    </row>
    <row r="90" spans="1:17" s="35" customFormat="1" x14ac:dyDescent="0.2">
      <c r="A90" s="42"/>
      <c r="B90" s="142">
        <f>E47</f>
        <v>1380.4</v>
      </c>
      <c r="C90" s="197">
        <v>0.2117</v>
      </c>
      <c r="D90" s="142">
        <v>16.100000000000001</v>
      </c>
      <c r="E90" s="163">
        <f>ROUND(B90*C90*D90,2)*0</f>
        <v>0</v>
      </c>
      <c r="F90" s="42"/>
      <c r="G90" s="8"/>
      <c r="H90" s="42"/>
      <c r="I90" s="42"/>
    </row>
    <row r="91" spans="1:17" s="35" customFormat="1" x14ac:dyDescent="0.2">
      <c r="A91" s="42"/>
      <c r="B91" s="142">
        <f>E53</f>
        <v>42</v>
      </c>
      <c r="C91" s="197">
        <v>0.2117</v>
      </c>
      <c r="D91" s="142">
        <v>16.100000000000001</v>
      </c>
      <c r="E91" s="163">
        <f>ROUND(B91*C91*D91,2)*0</f>
        <v>0</v>
      </c>
      <c r="F91" s="42"/>
      <c r="G91" s="8"/>
      <c r="H91" s="42"/>
      <c r="I91" s="42"/>
    </row>
    <row r="92" spans="1:17" s="35" customFormat="1" x14ac:dyDescent="0.2">
      <c r="A92" s="42"/>
      <c r="B92" s="42"/>
      <c r="C92" s="42"/>
      <c r="D92" s="143" t="s">
        <v>187</v>
      </c>
      <c r="E92" s="126">
        <f>SUM(E90:E91)</f>
        <v>0</v>
      </c>
      <c r="F92" s="42"/>
      <c r="G92" s="8"/>
      <c r="H92" s="42"/>
      <c r="I92" s="42"/>
    </row>
    <row r="95" spans="1:17" x14ac:dyDescent="0.2">
      <c r="E95" s="2">
        <f>E92+E86+E74+E58+E47+D35+B22+E64+E53+D41+B29</f>
        <v>4876.8</v>
      </c>
      <c r="J95"/>
      <c r="K95"/>
      <c r="L95"/>
      <c r="M95"/>
      <c r="N95"/>
      <c r="O95"/>
      <c r="P95"/>
      <c r="Q95"/>
    </row>
  </sheetData>
  <mergeCells count="5">
    <mergeCell ref="A3:G3"/>
    <mergeCell ref="A12:G12"/>
    <mergeCell ref="B44:E44"/>
    <mergeCell ref="B49:E49"/>
    <mergeCell ref="B67:E67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Planilha141">
    <tabColor rgb="FF7030A0"/>
  </sheetPr>
  <dimension ref="A1:Q122"/>
  <sheetViews>
    <sheetView view="pageBreakPreview" topLeftCell="A10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364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989.82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989.82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v>3</v>
      </c>
      <c r="C29" s="167"/>
      <c r="F29" s="195"/>
      <c r="G29" s="8"/>
      <c r="H29" s="42"/>
      <c r="I29" s="42"/>
    </row>
    <row r="30" spans="1:9" s="35" customFormat="1" x14ac:dyDescent="0.2">
      <c r="A30" s="8"/>
      <c r="B30" s="142">
        <v>3</v>
      </c>
      <c r="C30" s="167"/>
      <c r="F30" s="195"/>
      <c r="G30" s="8"/>
      <c r="H30" s="42"/>
      <c r="I30" s="42"/>
    </row>
    <row r="31" spans="1:9" s="35" customFormat="1" x14ac:dyDescent="0.2">
      <c r="A31" s="8"/>
      <c r="B31" s="142">
        <v>3</v>
      </c>
      <c r="C31" s="167"/>
      <c r="F31" s="195"/>
      <c r="G31" s="8"/>
      <c r="H31" s="42"/>
      <c r="I31" s="42"/>
    </row>
    <row r="32" spans="1:9" s="35" customFormat="1" x14ac:dyDescent="0.2">
      <c r="A32" s="8"/>
      <c r="B32" s="142">
        <v>3</v>
      </c>
      <c r="C32" s="167"/>
      <c r="F32" s="195"/>
      <c r="G32" s="8"/>
      <c r="H32" s="42"/>
      <c r="I32" s="42"/>
    </row>
    <row r="33" spans="1:9" s="35" customFormat="1" x14ac:dyDescent="0.2">
      <c r="A33" s="8"/>
      <c r="B33" s="142">
        <f>SUM(B27:B32)</f>
        <v>18</v>
      </c>
      <c r="C33" s="143" t="s">
        <v>187</v>
      </c>
      <c r="E33" s="195"/>
      <c r="F33" s="195"/>
      <c r="G33" s="8"/>
      <c r="H33" s="42"/>
      <c r="I33" s="42"/>
    </row>
    <row r="34" spans="1:9" s="35" customFormat="1" x14ac:dyDescent="0.2">
      <c r="A34" s="8"/>
      <c r="B34" s="141"/>
      <c r="C34" s="143"/>
      <c r="D34" s="167"/>
      <c r="E34" s="195"/>
      <c r="F34" s="195"/>
      <c r="G34" s="8"/>
      <c r="H34" s="42"/>
      <c r="I34" s="42"/>
    </row>
    <row r="35" spans="1:9" s="35" customFormat="1" x14ac:dyDescent="0.2">
      <c r="A35" s="106" t="s">
        <v>5</v>
      </c>
      <c r="B35" s="112" t="s">
        <v>147</v>
      </c>
      <c r="D35" s="195"/>
      <c r="E35" s="195"/>
      <c r="F35" s="195"/>
      <c r="G35" s="8"/>
      <c r="H35" s="42"/>
      <c r="I35" s="42"/>
    </row>
    <row r="36" spans="1:9" s="35" customFormat="1" x14ac:dyDescent="0.2">
      <c r="A36" s="106" t="s">
        <v>6</v>
      </c>
      <c r="B36" s="113" t="s">
        <v>148</v>
      </c>
      <c r="D36" s="42"/>
      <c r="E36" s="42"/>
      <c r="F36" s="196" t="s">
        <v>191</v>
      </c>
      <c r="G36" s="42" t="s">
        <v>4</v>
      </c>
      <c r="H36" s="42"/>
      <c r="I36" s="42"/>
    </row>
    <row r="37" spans="1:9" s="35" customFormat="1" x14ac:dyDescent="0.2">
      <c r="A37" s="194"/>
      <c r="B37" s="140" t="s">
        <v>184</v>
      </c>
      <c r="C37" s="140" t="s">
        <v>185</v>
      </c>
      <c r="D37" s="140" t="s">
        <v>186</v>
      </c>
      <c r="E37" s="42"/>
      <c r="F37" s="42"/>
      <c r="G37" s="8"/>
      <c r="H37" s="42"/>
      <c r="I37" s="42"/>
    </row>
    <row r="38" spans="1:9" s="35" customFormat="1" x14ac:dyDescent="0.2">
      <c r="A38" s="194"/>
      <c r="B38" s="142">
        <f>B22</f>
        <v>989.82</v>
      </c>
      <c r="C38" s="142">
        <f>C17</f>
        <v>7</v>
      </c>
      <c r="D38" s="142">
        <f>ROUND(B38*C38,2)</f>
        <v>6928.74</v>
      </c>
      <c r="E38" s="42"/>
      <c r="F38" s="42"/>
      <c r="G38" s="8"/>
      <c r="H38" s="42"/>
      <c r="I38" s="42"/>
    </row>
    <row r="39" spans="1:9" s="35" customFormat="1" x14ac:dyDescent="0.2">
      <c r="A39" s="194"/>
      <c r="B39" s="141"/>
      <c r="C39" s="143" t="s">
        <v>187</v>
      </c>
      <c r="D39" s="142">
        <f>SUM(D38:D38)</f>
        <v>6928.74</v>
      </c>
      <c r="E39" s="42"/>
      <c r="F39" s="42"/>
      <c r="G39" s="8"/>
      <c r="H39" s="42"/>
      <c r="I39" s="42"/>
    </row>
    <row r="40" spans="1:9" s="35" customFormat="1" x14ac:dyDescent="0.2">
      <c r="A40" s="194"/>
      <c r="B40" s="141"/>
      <c r="C40" s="143"/>
      <c r="D40" s="167"/>
      <c r="E40" s="42"/>
      <c r="F40" s="42"/>
      <c r="G40" s="8"/>
      <c r="H40" s="42"/>
      <c r="I40" s="42"/>
    </row>
    <row r="41" spans="1:9" s="35" customFormat="1" x14ac:dyDescent="0.2">
      <c r="A41" s="106" t="s">
        <v>212</v>
      </c>
      <c r="B41" s="113" t="s">
        <v>253</v>
      </c>
      <c r="D41" s="42"/>
      <c r="E41" s="42"/>
      <c r="F41" s="196" t="s">
        <v>191</v>
      </c>
      <c r="G41" s="42" t="s">
        <v>4</v>
      </c>
      <c r="H41" s="42"/>
      <c r="I41" s="42"/>
    </row>
    <row r="42" spans="1:9" s="35" customFormat="1" x14ac:dyDescent="0.2">
      <c r="A42" s="194"/>
      <c r="B42" s="140" t="s">
        <v>184</v>
      </c>
      <c r="C42" s="140" t="s">
        <v>185</v>
      </c>
      <c r="D42" s="140" t="s">
        <v>186</v>
      </c>
      <c r="E42" s="42"/>
      <c r="F42" s="42"/>
      <c r="G42" s="8"/>
      <c r="H42" s="42"/>
      <c r="I42" s="42"/>
    </row>
    <row r="43" spans="1:9" s="35" customFormat="1" x14ac:dyDescent="0.2">
      <c r="A43" s="194"/>
      <c r="B43" s="142">
        <f>B27</f>
        <v>3</v>
      </c>
      <c r="C43" s="142">
        <v>7</v>
      </c>
      <c r="D43" s="142">
        <f>ROUND(B43*C43,2)</f>
        <v>21</v>
      </c>
      <c r="E43" s="42"/>
      <c r="F43" s="42"/>
      <c r="G43" s="8"/>
      <c r="H43" s="42"/>
      <c r="I43" s="42"/>
    </row>
    <row r="44" spans="1:9" s="35" customFormat="1" x14ac:dyDescent="0.2">
      <c r="A44" s="194"/>
      <c r="B44" s="142">
        <f t="shared" ref="B44:B48" si="0">B28</f>
        <v>3</v>
      </c>
      <c r="C44" s="142">
        <v>7</v>
      </c>
      <c r="D44" s="142">
        <f t="shared" ref="D44:D48" si="1">ROUND(B44*C44,2)</f>
        <v>21</v>
      </c>
      <c r="E44" s="42"/>
      <c r="F44" s="42"/>
      <c r="G44" s="8"/>
      <c r="H44" s="42"/>
      <c r="I44" s="42"/>
    </row>
    <row r="45" spans="1:9" s="35" customFormat="1" x14ac:dyDescent="0.2">
      <c r="A45" s="194"/>
      <c r="B45" s="142">
        <f t="shared" si="0"/>
        <v>3</v>
      </c>
      <c r="C45" s="142">
        <v>7</v>
      </c>
      <c r="D45" s="142">
        <f t="shared" si="1"/>
        <v>21</v>
      </c>
      <c r="E45" s="42"/>
      <c r="F45" s="42"/>
      <c r="G45" s="8"/>
      <c r="H45" s="42"/>
      <c r="I45" s="42"/>
    </row>
    <row r="46" spans="1:9" s="35" customFormat="1" x14ac:dyDescent="0.2">
      <c r="A46" s="194"/>
      <c r="B46" s="142">
        <f t="shared" si="0"/>
        <v>3</v>
      </c>
      <c r="C46" s="142">
        <v>7</v>
      </c>
      <c r="D46" s="142">
        <f t="shared" si="1"/>
        <v>21</v>
      </c>
      <c r="E46" s="42"/>
      <c r="F46" s="42"/>
      <c r="G46" s="8"/>
      <c r="H46" s="42"/>
      <c r="I46" s="42"/>
    </row>
    <row r="47" spans="1:9" s="35" customFormat="1" x14ac:dyDescent="0.2">
      <c r="A47" s="194"/>
      <c r="B47" s="142">
        <f t="shared" si="0"/>
        <v>3</v>
      </c>
      <c r="C47" s="142">
        <v>7</v>
      </c>
      <c r="D47" s="142">
        <f t="shared" si="1"/>
        <v>21</v>
      </c>
      <c r="E47" s="42"/>
      <c r="F47" s="42"/>
      <c r="G47" s="8"/>
      <c r="H47" s="42"/>
      <c r="I47" s="42"/>
    </row>
    <row r="48" spans="1:9" s="35" customFormat="1" x14ac:dyDescent="0.2">
      <c r="A48" s="194"/>
      <c r="B48" s="142">
        <f t="shared" si="0"/>
        <v>3</v>
      </c>
      <c r="C48" s="142">
        <v>7</v>
      </c>
      <c r="D48" s="142">
        <f t="shared" si="1"/>
        <v>21</v>
      </c>
      <c r="E48" s="42"/>
      <c r="F48" s="42"/>
      <c r="G48" s="8"/>
      <c r="H48" s="42"/>
      <c r="I48" s="42"/>
    </row>
    <row r="49" spans="1:17" s="35" customFormat="1" x14ac:dyDescent="0.2">
      <c r="A49" s="194"/>
      <c r="B49" s="141"/>
      <c r="C49" s="143" t="s">
        <v>187</v>
      </c>
      <c r="D49" s="142">
        <f>SUM(D43:D48)</f>
        <v>126</v>
      </c>
      <c r="E49" s="42"/>
      <c r="F49" s="42"/>
      <c r="G49" s="8"/>
      <c r="H49" s="42"/>
      <c r="I49" s="42"/>
    </row>
    <row r="50" spans="1:17" s="35" customFormat="1" x14ac:dyDescent="0.2">
      <c r="A50" s="194"/>
      <c r="B50" s="141"/>
      <c r="C50" s="143"/>
      <c r="D50" s="167"/>
      <c r="E50" s="42"/>
      <c r="F50" s="42"/>
      <c r="G50" s="8"/>
      <c r="H50" s="42"/>
      <c r="I50" s="42"/>
    </row>
    <row r="51" spans="1:17" ht="12.75" customHeight="1" x14ac:dyDescent="0.2">
      <c r="A51" s="106" t="s">
        <v>8</v>
      </c>
      <c r="B51" s="108" t="s">
        <v>149</v>
      </c>
      <c r="C51"/>
      <c r="D51" s="109"/>
      <c r="E51" s="109"/>
      <c r="F51" s="109"/>
      <c r="H51" s="29"/>
      <c r="J51" s="42"/>
      <c r="K51"/>
      <c r="L51"/>
      <c r="M51"/>
      <c r="N51"/>
      <c r="O51"/>
      <c r="P51"/>
      <c r="Q51"/>
    </row>
    <row r="52" spans="1:17" ht="25.5" customHeight="1" x14ac:dyDescent="0.2">
      <c r="A52" s="106" t="s">
        <v>9</v>
      </c>
      <c r="B52" s="524" t="s">
        <v>210</v>
      </c>
      <c r="C52" s="524"/>
      <c r="D52" s="524"/>
      <c r="E52" s="524"/>
      <c r="F52" s="144" t="s">
        <v>191</v>
      </c>
      <c r="G52" s="42" t="s">
        <v>4</v>
      </c>
      <c r="H52" s="29"/>
      <c r="K52"/>
      <c r="L52"/>
      <c r="M52"/>
      <c r="N52"/>
      <c r="O52"/>
      <c r="P52"/>
      <c r="Q52"/>
    </row>
    <row r="53" spans="1:17" ht="12.75" customHeight="1" x14ac:dyDescent="0.2">
      <c r="A53" s="106"/>
      <c r="B53" s="140" t="s">
        <v>184</v>
      </c>
      <c r="C53" s="140" t="s">
        <v>185</v>
      </c>
      <c r="D53" s="139" t="s">
        <v>188</v>
      </c>
      <c r="E53" s="140" t="s">
        <v>186</v>
      </c>
      <c r="F53" s="109"/>
      <c r="H53" s="29"/>
      <c r="K53"/>
      <c r="L53"/>
      <c r="M53"/>
      <c r="N53"/>
      <c r="O53"/>
      <c r="P53"/>
      <c r="Q53"/>
    </row>
    <row r="54" spans="1:17" ht="12.75" customHeight="1" x14ac:dyDescent="0.2">
      <c r="A54" s="106"/>
      <c r="B54" s="142">
        <f>B38</f>
        <v>989.82</v>
      </c>
      <c r="C54" s="142">
        <f>C38</f>
        <v>7</v>
      </c>
      <c r="D54" s="5">
        <v>0</v>
      </c>
      <c r="E54" s="142">
        <f>ROUND((B54*C54)-D54,2)</f>
        <v>6928.74</v>
      </c>
      <c r="H54" s="29"/>
      <c r="K54"/>
      <c r="L54"/>
      <c r="M54"/>
      <c r="N54"/>
      <c r="O54"/>
      <c r="P54"/>
      <c r="Q54"/>
    </row>
    <row r="55" spans="1:17" ht="12.75" customHeight="1" x14ac:dyDescent="0.2">
      <c r="A55" s="106"/>
      <c r="B55" s="141"/>
      <c r="C55" s="143"/>
      <c r="D55" s="143" t="s">
        <v>187</v>
      </c>
      <c r="E55" s="142">
        <f>SUM(E54:E54)</f>
        <v>6928.74</v>
      </c>
      <c r="H55" s="29"/>
      <c r="K55"/>
      <c r="L55"/>
      <c r="M55"/>
      <c r="N55"/>
      <c r="O55"/>
      <c r="P55"/>
      <c r="Q55"/>
    </row>
    <row r="56" spans="1:17" ht="12.75" customHeight="1" x14ac:dyDescent="0.2">
      <c r="A56" s="110"/>
      <c r="B56" s="118"/>
      <c r="C56" s="41"/>
      <c r="D56" s="42"/>
      <c r="E56" s="42"/>
      <c r="F56" s="42"/>
      <c r="H56" s="29"/>
      <c r="K56"/>
      <c r="L56"/>
      <c r="M56"/>
      <c r="N56"/>
      <c r="O56"/>
      <c r="P56"/>
      <c r="Q56"/>
    </row>
    <row r="57" spans="1:17" s="35" customFormat="1" ht="25.5" customHeight="1" x14ac:dyDescent="0.2">
      <c r="A57" s="106" t="s">
        <v>107</v>
      </c>
      <c r="B57" s="524" t="s">
        <v>247</v>
      </c>
      <c r="C57" s="524"/>
      <c r="D57" s="524"/>
      <c r="E57" s="524"/>
      <c r="F57" s="196" t="s">
        <v>191</v>
      </c>
      <c r="G57" s="42" t="s">
        <v>4</v>
      </c>
      <c r="H57" s="42"/>
      <c r="I57" s="42"/>
    </row>
    <row r="58" spans="1:17" s="35" customFormat="1" ht="12.75" customHeight="1" x14ac:dyDescent="0.2">
      <c r="A58" s="106"/>
      <c r="B58" s="140" t="s">
        <v>184</v>
      </c>
      <c r="C58" s="140" t="s">
        <v>185</v>
      </c>
      <c r="D58" s="139" t="s">
        <v>188</v>
      </c>
      <c r="E58" s="140" t="s">
        <v>186</v>
      </c>
      <c r="F58" s="195"/>
      <c r="G58" s="8"/>
      <c r="H58" s="42"/>
      <c r="I58" s="42"/>
    </row>
    <row r="59" spans="1:17" s="35" customFormat="1" x14ac:dyDescent="0.2">
      <c r="A59" s="106"/>
      <c r="B59" s="142">
        <f>B43</f>
        <v>3</v>
      </c>
      <c r="C59" s="142">
        <f>C43</f>
        <v>7</v>
      </c>
      <c r="D59" s="126">
        <v>0</v>
      </c>
      <c r="E59" s="142">
        <f>ROUND((B59*C59)-D59,2)</f>
        <v>21</v>
      </c>
      <c r="F59" s="42"/>
      <c r="G59" s="8"/>
      <c r="H59" s="42"/>
      <c r="I59" s="42"/>
    </row>
    <row r="60" spans="1:17" s="35" customFormat="1" x14ac:dyDescent="0.2">
      <c r="A60" s="106"/>
      <c r="B60" s="142">
        <f t="shared" ref="B60:C60" si="2">B44</f>
        <v>3</v>
      </c>
      <c r="C60" s="142">
        <f t="shared" si="2"/>
        <v>7</v>
      </c>
      <c r="D60" s="126">
        <v>0</v>
      </c>
      <c r="E60" s="142">
        <f t="shared" ref="E60:E64" si="3">ROUND((B60*C60)-D60,2)</f>
        <v>21</v>
      </c>
      <c r="F60" s="42"/>
      <c r="G60" s="8"/>
      <c r="H60" s="42"/>
      <c r="I60" s="42"/>
    </row>
    <row r="61" spans="1:17" s="35" customFormat="1" x14ac:dyDescent="0.2">
      <c r="A61" s="106"/>
      <c r="B61" s="142">
        <f t="shared" ref="B61:C61" si="4">B45</f>
        <v>3</v>
      </c>
      <c r="C61" s="142">
        <f t="shared" si="4"/>
        <v>7</v>
      </c>
      <c r="D61" s="126">
        <v>0</v>
      </c>
      <c r="E61" s="142">
        <f t="shared" si="3"/>
        <v>21</v>
      </c>
      <c r="F61" s="42"/>
      <c r="G61" s="8"/>
      <c r="H61" s="42"/>
      <c r="I61" s="42"/>
    </row>
    <row r="62" spans="1:17" s="35" customFormat="1" x14ac:dyDescent="0.2">
      <c r="A62" s="106"/>
      <c r="B62" s="142">
        <f t="shared" ref="B62:C62" si="5">B46</f>
        <v>3</v>
      </c>
      <c r="C62" s="142">
        <f t="shared" si="5"/>
        <v>7</v>
      </c>
      <c r="D62" s="126">
        <v>0</v>
      </c>
      <c r="E62" s="142">
        <f t="shared" si="3"/>
        <v>21</v>
      </c>
      <c r="F62" s="42"/>
      <c r="G62" s="8"/>
      <c r="H62" s="42"/>
      <c r="I62" s="42"/>
    </row>
    <row r="63" spans="1:17" s="35" customFormat="1" x14ac:dyDescent="0.2">
      <c r="A63" s="106"/>
      <c r="B63" s="142">
        <f t="shared" ref="B63:C63" si="6">B47</f>
        <v>3</v>
      </c>
      <c r="C63" s="142">
        <f t="shared" si="6"/>
        <v>7</v>
      </c>
      <c r="D63" s="126">
        <v>0</v>
      </c>
      <c r="E63" s="142">
        <f t="shared" si="3"/>
        <v>21</v>
      </c>
      <c r="F63" s="42"/>
      <c r="G63" s="8"/>
      <c r="H63" s="42"/>
      <c r="I63" s="42"/>
    </row>
    <row r="64" spans="1:17" s="35" customFormat="1" x14ac:dyDescent="0.2">
      <c r="A64" s="106"/>
      <c r="B64" s="142">
        <f t="shared" ref="B64:C64" si="7">B48</f>
        <v>3</v>
      </c>
      <c r="C64" s="142">
        <f t="shared" si="7"/>
        <v>7</v>
      </c>
      <c r="D64" s="126">
        <v>0</v>
      </c>
      <c r="E64" s="142">
        <f t="shared" si="3"/>
        <v>21</v>
      </c>
      <c r="F64" s="42"/>
      <c r="G64" s="8"/>
      <c r="H64" s="42"/>
      <c r="I64" s="42"/>
    </row>
    <row r="65" spans="1:17" s="35" customFormat="1" ht="12.75" customHeight="1" x14ac:dyDescent="0.2">
      <c r="A65" s="106"/>
      <c r="B65" s="141"/>
      <c r="C65" s="143"/>
      <c r="D65" s="143" t="s">
        <v>187</v>
      </c>
      <c r="E65" s="142">
        <f>SUM(E59:E64)</f>
        <v>126</v>
      </c>
      <c r="F65" s="42"/>
      <c r="G65" s="8"/>
      <c r="H65" s="42"/>
      <c r="I65" s="42"/>
    </row>
    <row r="66" spans="1:17" s="35" customFormat="1" ht="12.75" customHeight="1" x14ac:dyDescent="0.2">
      <c r="A66" s="194"/>
      <c r="B66" s="118"/>
      <c r="C66" s="41"/>
      <c r="D66" s="42"/>
      <c r="E66" s="42"/>
      <c r="F66" s="42"/>
      <c r="G66" s="8"/>
      <c r="H66" s="42"/>
      <c r="I66" s="42"/>
    </row>
    <row r="67" spans="1:17" ht="12.75" customHeight="1" x14ac:dyDescent="0.2">
      <c r="A67" s="106" t="s">
        <v>374</v>
      </c>
      <c r="B67" s="113" t="s">
        <v>194</v>
      </c>
      <c r="C67"/>
      <c r="D67" s="109"/>
      <c r="E67" s="109"/>
      <c r="F67" s="144" t="s">
        <v>191</v>
      </c>
      <c r="G67" s="42" t="s">
        <v>4</v>
      </c>
      <c r="H67" s="29"/>
      <c r="J67"/>
      <c r="K67"/>
      <c r="L67"/>
      <c r="M67"/>
      <c r="N67"/>
      <c r="O67"/>
      <c r="P67"/>
      <c r="Q67"/>
    </row>
    <row r="68" spans="1:17" ht="12.75" customHeight="1" x14ac:dyDescent="0.2">
      <c r="A68" s="110"/>
      <c r="B68" s="140" t="s">
        <v>184</v>
      </c>
      <c r="C68" s="140" t="s">
        <v>185</v>
      </c>
      <c r="D68" s="139" t="s">
        <v>188</v>
      </c>
      <c r="E68" s="140" t="s">
        <v>186</v>
      </c>
      <c r="F68" s="42"/>
      <c r="H68" s="29"/>
      <c r="J68"/>
      <c r="K68"/>
      <c r="L68"/>
      <c r="M68"/>
      <c r="N68"/>
      <c r="O68"/>
      <c r="P68"/>
      <c r="Q68"/>
    </row>
    <row r="69" spans="1:17" ht="12.75" customHeight="1" x14ac:dyDescent="0.2">
      <c r="A69" s="110"/>
      <c r="B69" s="142">
        <f>B54</f>
        <v>989.82</v>
      </c>
      <c r="C69" s="142">
        <f>C54</f>
        <v>7</v>
      </c>
      <c r="D69" s="5">
        <f>D54</f>
        <v>0</v>
      </c>
      <c r="E69" s="142">
        <f>ROUND((B69*C69)-D69,2)</f>
        <v>6928.74</v>
      </c>
      <c r="F69" s="42"/>
      <c r="H69" s="29"/>
      <c r="J69"/>
      <c r="K69"/>
      <c r="L69"/>
      <c r="M69"/>
      <c r="N69"/>
      <c r="O69"/>
      <c r="P69"/>
      <c r="Q69"/>
    </row>
    <row r="70" spans="1:17" ht="12.75" customHeight="1" x14ac:dyDescent="0.2">
      <c r="A70" s="110"/>
      <c r="B70" s="141"/>
      <c r="C70" s="143"/>
      <c r="D70" s="143" t="s">
        <v>187</v>
      </c>
      <c r="E70" s="142">
        <f>SUM(E69:E69)</f>
        <v>6928.74</v>
      </c>
      <c r="F70" s="42"/>
      <c r="H70" s="29"/>
      <c r="J70"/>
      <c r="K70"/>
      <c r="L70"/>
      <c r="M70"/>
      <c r="N70"/>
      <c r="O70"/>
      <c r="P70"/>
      <c r="Q70"/>
    </row>
    <row r="71" spans="1:17" ht="12.75" customHeight="1" x14ac:dyDescent="0.2">
      <c r="A71" s="110"/>
      <c r="B71" s="141"/>
      <c r="C71" s="143"/>
      <c r="D71" s="143"/>
      <c r="E71" s="167"/>
      <c r="F71" s="42"/>
      <c r="H71" s="29"/>
      <c r="J71"/>
      <c r="K71"/>
      <c r="L71"/>
      <c r="M71"/>
      <c r="N71"/>
      <c r="O71"/>
      <c r="P71"/>
      <c r="Q71"/>
    </row>
    <row r="72" spans="1:17" s="35" customFormat="1" ht="12.75" customHeight="1" x14ac:dyDescent="0.2">
      <c r="A72" s="106" t="s">
        <v>241</v>
      </c>
      <c r="B72" s="113" t="s">
        <v>254</v>
      </c>
      <c r="D72" s="195"/>
      <c r="E72" s="195"/>
      <c r="F72" s="196" t="s">
        <v>191</v>
      </c>
      <c r="G72" s="42" t="s">
        <v>4</v>
      </c>
      <c r="H72" s="42"/>
      <c r="I72" s="42"/>
    </row>
    <row r="73" spans="1:17" s="35" customFormat="1" ht="12.75" customHeight="1" x14ac:dyDescent="0.2">
      <c r="A73" s="194"/>
      <c r="B73" s="140" t="s">
        <v>184</v>
      </c>
      <c r="C73" s="140" t="s">
        <v>185</v>
      </c>
      <c r="D73" s="139" t="s">
        <v>188</v>
      </c>
      <c r="E73" s="140" t="s">
        <v>186</v>
      </c>
      <c r="F73" s="42"/>
      <c r="G73" s="8"/>
      <c r="H73" s="42"/>
      <c r="I73" s="42"/>
    </row>
    <row r="74" spans="1:17" s="35" customFormat="1" ht="12.75" customHeight="1" x14ac:dyDescent="0.2">
      <c r="A74" s="194"/>
      <c r="B74" s="142">
        <f t="shared" ref="B74:D76" si="8">B59</f>
        <v>3</v>
      </c>
      <c r="C74" s="142">
        <f t="shared" si="8"/>
        <v>7</v>
      </c>
      <c r="D74" s="126">
        <f t="shared" si="8"/>
        <v>0</v>
      </c>
      <c r="E74" s="142">
        <f>ROUND((B74*C74)-D74,2)</f>
        <v>21</v>
      </c>
      <c r="F74" s="42"/>
      <c r="G74" s="8"/>
      <c r="H74" s="42"/>
      <c r="I74" s="42"/>
    </row>
    <row r="75" spans="1:17" s="35" customFormat="1" ht="12.75" customHeight="1" x14ac:dyDescent="0.2">
      <c r="A75" s="194"/>
      <c r="B75" s="142">
        <f t="shared" si="8"/>
        <v>3</v>
      </c>
      <c r="C75" s="142">
        <f t="shared" si="8"/>
        <v>7</v>
      </c>
      <c r="D75" s="126">
        <f t="shared" si="8"/>
        <v>0</v>
      </c>
      <c r="E75" s="142">
        <f>ROUND((B75*C75)-D75,2)</f>
        <v>21</v>
      </c>
      <c r="F75" s="42"/>
      <c r="G75" s="8"/>
      <c r="H75" s="42"/>
      <c r="I75" s="42"/>
    </row>
    <row r="76" spans="1:17" s="35" customFormat="1" ht="12.75" customHeight="1" x14ac:dyDescent="0.2">
      <c r="A76" s="194"/>
      <c r="B76" s="142">
        <f t="shared" si="8"/>
        <v>3</v>
      </c>
      <c r="C76" s="142">
        <f t="shared" si="8"/>
        <v>7</v>
      </c>
      <c r="D76" s="126">
        <f t="shared" si="8"/>
        <v>0</v>
      </c>
      <c r="E76" s="142">
        <f>ROUND((B76*C76)-D76,2)</f>
        <v>21</v>
      </c>
      <c r="F76" s="42"/>
      <c r="G76" s="8"/>
      <c r="H76" s="42"/>
      <c r="I76" s="42"/>
    </row>
    <row r="77" spans="1:17" s="35" customFormat="1" ht="12.75" customHeight="1" x14ac:dyDescent="0.2">
      <c r="A77" s="194"/>
      <c r="B77" s="142">
        <f t="shared" ref="B77:D77" si="9">B62</f>
        <v>3</v>
      </c>
      <c r="C77" s="142">
        <f t="shared" si="9"/>
        <v>7</v>
      </c>
      <c r="D77" s="126">
        <f t="shared" si="9"/>
        <v>0</v>
      </c>
      <c r="E77" s="142">
        <f t="shared" ref="E77:E79" si="10">ROUND((B77*C77)-D77,2)</f>
        <v>21</v>
      </c>
      <c r="F77" s="42"/>
      <c r="G77" s="8"/>
      <c r="H77" s="42"/>
      <c r="I77" s="42"/>
    </row>
    <row r="78" spans="1:17" s="35" customFormat="1" ht="12.75" customHeight="1" x14ac:dyDescent="0.2">
      <c r="A78" s="194"/>
      <c r="B78" s="142">
        <f t="shared" ref="B78:D78" si="11">B63</f>
        <v>3</v>
      </c>
      <c r="C78" s="142">
        <f t="shared" si="11"/>
        <v>7</v>
      </c>
      <c r="D78" s="126">
        <f t="shared" si="11"/>
        <v>0</v>
      </c>
      <c r="E78" s="142">
        <f t="shared" si="10"/>
        <v>21</v>
      </c>
      <c r="F78" s="42"/>
      <c r="G78" s="8"/>
      <c r="H78" s="42"/>
      <c r="I78" s="42"/>
    </row>
    <row r="79" spans="1:17" s="35" customFormat="1" ht="12.75" customHeight="1" x14ac:dyDescent="0.2">
      <c r="A79" s="194"/>
      <c r="B79" s="142">
        <f t="shared" ref="B79:D79" si="12">B64</f>
        <v>3</v>
      </c>
      <c r="C79" s="142">
        <f t="shared" si="12"/>
        <v>7</v>
      </c>
      <c r="D79" s="126">
        <f t="shared" si="12"/>
        <v>0</v>
      </c>
      <c r="E79" s="142">
        <f t="shared" si="10"/>
        <v>21</v>
      </c>
      <c r="F79" s="42"/>
      <c r="G79" s="8"/>
      <c r="H79" s="42"/>
      <c r="I79" s="42"/>
    </row>
    <row r="80" spans="1:17" s="35" customFormat="1" ht="12.75" customHeight="1" x14ac:dyDescent="0.2">
      <c r="A80" s="194"/>
      <c r="B80" s="141"/>
      <c r="C80" s="143"/>
      <c r="D80" s="143" t="s">
        <v>187</v>
      </c>
      <c r="E80" s="142">
        <f>SUM(E74:E79)</f>
        <v>126</v>
      </c>
      <c r="F80" s="42"/>
      <c r="G80" s="8"/>
      <c r="H80" s="42"/>
      <c r="I80" s="42"/>
    </row>
    <row r="81" spans="1:17" s="35" customFormat="1" ht="12.75" customHeight="1" x14ac:dyDescent="0.2">
      <c r="A81" s="194"/>
      <c r="B81" s="141"/>
      <c r="C81" s="143"/>
      <c r="D81" s="143"/>
      <c r="E81" s="167"/>
      <c r="F81" s="42"/>
      <c r="G81" s="8"/>
      <c r="H81" s="42"/>
      <c r="I81" s="42"/>
    </row>
    <row r="82" spans="1:17" s="35" customFormat="1" ht="12.75" customHeight="1" x14ac:dyDescent="0.2">
      <c r="A82" s="106" t="s">
        <v>10</v>
      </c>
      <c r="B82" s="115" t="s">
        <v>150</v>
      </c>
      <c r="C82" s="41"/>
      <c r="D82" s="42"/>
      <c r="E82" s="42"/>
      <c r="F82" s="42"/>
      <c r="G82" s="8"/>
      <c r="H82" s="42"/>
      <c r="I82" s="42"/>
    </row>
    <row r="83" spans="1:17" ht="25.5" customHeight="1" x14ac:dyDescent="0.2">
      <c r="A83" s="106" t="s">
        <v>151</v>
      </c>
      <c r="B83" s="524" t="s">
        <v>193</v>
      </c>
      <c r="C83" s="524"/>
      <c r="D83" s="524"/>
      <c r="E83" s="524"/>
      <c r="F83" s="144" t="s">
        <v>191</v>
      </c>
      <c r="G83" s="42" t="s">
        <v>30</v>
      </c>
      <c r="H83" s="29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40" t="s">
        <v>189</v>
      </c>
      <c r="C84" s="140" t="s">
        <v>154</v>
      </c>
      <c r="D84" s="139" t="s">
        <v>192</v>
      </c>
      <c r="E84" s="139" t="s">
        <v>190</v>
      </c>
      <c r="F84" s="109"/>
      <c r="H84" s="29"/>
      <c r="J84"/>
      <c r="K84"/>
      <c r="L84"/>
      <c r="M84"/>
      <c r="N84"/>
      <c r="O84"/>
      <c r="P84"/>
      <c r="Q84"/>
    </row>
    <row r="85" spans="1:17" ht="12.75" customHeight="1" x14ac:dyDescent="0.2">
      <c r="A85"/>
      <c r="B85" s="236">
        <f>C16</f>
        <v>989.82</v>
      </c>
      <c r="C85" s="236">
        <v>2</v>
      </c>
      <c r="D85" s="126">
        <f>6*7+8</f>
        <v>50</v>
      </c>
      <c r="E85" s="126">
        <f t="shared" ref="E85:E87" si="13">ROUND((B85*C85)-D85,2)</f>
        <v>1929.64</v>
      </c>
      <c r="F85"/>
      <c r="G85"/>
      <c r="H85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/>
      <c r="B86" s="236">
        <f>C17</f>
        <v>7</v>
      </c>
      <c r="C86" s="236">
        <v>1</v>
      </c>
      <c r="D86" s="126">
        <v>0</v>
      </c>
      <c r="E86" s="126">
        <f t="shared" si="13"/>
        <v>7</v>
      </c>
      <c r="F86" s="35" t="s">
        <v>255</v>
      </c>
      <c r="G86" s="42"/>
      <c r="H86" s="42"/>
      <c r="I86" s="42"/>
    </row>
    <row r="87" spans="1:17" ht="12.75" customHeight="1" x14ac:dyDescent="0.2">
      <c r="A87" s="106"/>
      <c r="B87" s="142">
        <f>B74</f>
        <v>3</v>
      </c>
      <c r="C87" s="142">
        <v>2</v>
      </c>
      <c r="D87" s="126">
        <v>0</v>
      </c>
      <c r="E87" s="126">
        <f t="shared" si="13"/>
        <v>6</v>
      </c>
      <c r="F87" s="35" t="s">
        <v>242</v>
      </c>
      <c r="G87" s="42"/>
      <c r="H87" s="29"/>
      <c r="I87"/>
      <c r="J87"/>
      <c r="K87"/>
      <c r="L87"/>
      <c r="M87"/>
      <c r="N87"/>
      <c r="O87"/>
      <c r="P87"/>
      <c r="Q87"/>
    </row>
    <row r="88" spans="1:17" ht="12.75" customHeight="1" x14ac:dyDescent="0.2">
      <c r="A88" s="106"/>
      <c r="B88" s="142">
        <f t="shared" ref="B88:B92" si="14">B75</f>
        <v>3</v>
      </c>
      <c r="C88" s="142">
        <v>2</v>
      </c>
      <c r="D88" s="126">
        <v>0</v>
      </c>
      <c r="E88" s="126">
        <f t="shared" ref="E88:E93" si="15">ROUND((B88*C88)-D88,2)</f>
        <v>6</v>
      </c>
      <c r="F88" s="35" t="s">
        <v>242</v>
      </c>
      <c r="G88" s="42"/>
      <c r="H88" s="29"/>
      <c r="I88"/>
      <c r="J88"/>
      <c r="K88"/>
      <c r="L88"/>
      <c r="M88"/>
      <c r="N88"/>
      <c r="O88"/>
      <c r="P88"/>
      <c r="Q88"/>
    </row>
    <row r="89" spans="1:17" ht="12.75" customHeight="1" x14ac:dyDescent="0.2">
      <c r="A89" s="106"/>
      <c r="B89" s="142">
        <f t="shared" si="14"/>
        <v>3</v>
      </c>
      <c r="C89" s="142">
        <v>2</v>
      </c>
      <c r="D89" s="126">
        <v>0</v>
      </c>
      <c r="E89" s="126">
        <f t="shared" si="15"/>
        <v>6</v>
      </c>
      <c r="F89" s="35" t="s">
        <v>242</v>
      </c>
      <c r="G89" s="42"/>
      <c r="H89" s="29"/>
      <c r="I89"/>
      <c r="J89"/>
      <c r="K89"/>
      <c r="L89"/>
      <c r="M89"/>
      <c r="N89"/>
      <c r="O89"/>
      <c r="P89"/>
      <c r="Q89"/>
    </row>
    <row r="90" spans="1:17" ht="12.75" customHeight="1" x14ac:dyDescent="0.2">
      <c r="A90" s="106"/>
      <c r="B90" s="142">
        <f t="shared" si="14"/>
        <v>3</v>
      </c>
      <c r="C90" s="142">
        <v>2</v>
      </c>
      <c r="D90" s="126">
        <v>0</v>
      </c>
      <c r="E90" s="126">
        <f t="shared" si="15"/>
        <v>6</v>
      </c>
      <c r="F90" s="35" t="s">
        <v>242</v>
      </c>
      <c r="G90" s="42"/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142">
        <f t="shared" si="14"/>
        <v>3</v>
      </c>
      <c r="C91" s="142">
        <v>2</v>
      </c>
      <c r="D91" s="126">
        <v>0</v>
      </c>
      <c r="E91" s="126">
        <f t="shared" si="15"/>
        <v>6</v>
      </c>
      <c r="F91" s="35" t="s">
        <v>242</v>
      </c>
      <c r="G91" s="42"/>
      <c r="H91" s="29"/>
      <c r="I91"/>
      <c r="J91"/>
      <c r="K91"/>
      <c r="L91"/>
      <c r="M91"/>
      <c r="N91"/>
      <c r="O91"/>
      <c r="P91"/>
      <c r="Q91"/>
    </row>
    <row r="92" spans="1:17" ht="12.75" customHeight="1" x14ac:dyDescent="0.2">
      <c r="A92" s="106"/>
      <c r="B92" s="142">
        <f t="shared" si="14"/>
        <v>3</v>
      </c>
      <c r="C92" s="142">
        <v>2</v>
      </c>
      <c r="D92" s="126">
        <v>0</v>
      </c>
      <c r="E92" s="126">
        <f t="shared" si="15"/>
        <v>6</v>
      </c>
      <c r="F92" s="35" t="s">
        <v>242</v>
      </c>
      <c r="G92" s="42"/>
      <c r="H92" s="29"/>
      <c r="I92"/>
      <c r="J92"/>
      <c r="K92"/>
      <c r="L92"/>
      <c r="M92"/>
      <c r="N92"/>
      <c r="O92"/>
      <c r="P92"/>
      <c r="Q92"/>
    </row>
    <row r="93" spans="1:17" ht="12.75" customHeight="1" x14ac:dyDescent="0.2">
      <c r="A93" s="106"/>
      <c r="B93" s="142">
        <f>C74</f>
        <v>7</v>
      </c>
      <c r="C93" s="142">
        <v>6</v>
      </c>
      <c r="D93" s="126">
        <v>0</v>
      </c>
      <c r="E93" s="126">
        <f t="shared" si="15"/>
        <v>42</v>
      </c>
      <c r="F93" s="35" t="s">
        <v>246</v>
      </c>
      <c r="G93" s="42"/>
      <c r="H93" s="29"/>
      <c r="I93"/>
      <c r="J93"/>
      <c r="K93"/>
      <c r="L93"/>
      <c r="M93"/>
      <c r="N93"/>
      <c r="O93"/>
      <c r="P93"/>
      <c r="Q93"/>
    </row>
    <row r="94" spans="1:17" ht="12.75" customHeight="1" x14ac:dyDescent="0.2">
      <c r="A94" s="106"/>
      <c r="B94" s="115"/>
      <c r="C94"/>
      <c r="D94" s="143" t="s">
        <v>187</v>
      </c>
      <c r="E94" s="145">
        <f>SUM(E85:E93)</f>
        <v>2014.64</v>
      </c>
      <c r="G94" s="42"/>
      <c r="H94" s="29"/>
      <c r="I94"/>
      <c r="J94"/>
      <c r="K94"/>
      <c r="L94"/>
      <c r="M94"/>
      <c r="N94"/>
      <c r="O94"/>
      <c r="P94"/>
      <c r="Q94"/>
    </row>
    <row r="95" spans="1:17" ht="12.75" customHeight="1" x14ac:dyDescent="0.2">
      <c r="A95" s="106"/>
      <c r="B95" s="115"/>
      <c r="C95"/>
      <c r="D95" s="109"/>
      <c r="F95" s="109"/>
      <c r="G95" s="42"/>
      <c r="H95" s="29"/>
      <c r="I95"/>
      <c r="J95"/>
      <c r="K95"/>
      <c r="L95"/>
      <c r="M95"/>
      <c r="N95"/>
      <c r="O95"/>
      <c r="P95"/>
      <c r="Q95"/>
    </row>
    <row r="96" spans="1:17" s="35" customFormat="1" ht="12.75" customHeight="1" x14ac:dyDescent="0.2">
      <c r="A96" s="106" t="s">
        <v>152</v>
      </c>
      <c r="B96" s="115" t="s">
        <v>445</v>
      </c>
      <c r="D96" s="195"/>
      <c r="F96" s="196" t="s">
        <v>191</v>
      </c>
      <c r="G96" s="42" t="s">
        <v>30</v>
      </c>
      <c r="H96" s="42"/>
      <c r="I96" s="42"/>
    </row>
    <row r="97" spans="1:17" s="35" customFormat="1" ht="12.75" customHeight="1" x14ac:dyDescent="0.2">
      <c r="A97" s="106"/>
      <c r="B97" s="140" t="s">
        <v>189</v>
      </c>
      <c r="C97" s="140" t="s">
        <v>154</v>
      </c>
      <c r="D97" s="139" t="s">
        <v>190</v>
      </c>
      <c r="F97" s="195"/>
      <c r="G97" s="42"/>
      <c r="H97" s="42"/>
      <c r="I97" s="42"/>
    </row>
    <row r="98" spans="1:17" s="35" customFormat="1" ht="12.75" customHeight="1" x14ac:dyDescent="0.2">
      <c r="A98" s="106"/>
      <c r="B98" s="142">
        <f>C17</f>
        <v>7</v>
      </c>
      <c r="C98" s="142">
        <v>2</v>
      </c>
      <c r="D98" s="126">
        <f>ROUND(B98*C98,2)</f>
        <v>14</v>
      </c>
      <c r="F98" s="195"/>
      <c r="G98" s="42"/>
      <c r="H98" s="42"/>
      <c r="I98" s="42"/>
    </row>
    <row r="99" spans="1:17" s="35" customFormat="1" ht="12.75" customHeight="1" x14ac:dyDescent="0.2">
      <c r="A99" s="106"/>
      <c r="B99" s="115"/>
      <c r="C99" s="143" t="s">
        <v>187</v>
      </c>
      <c r="D99" s="15">
        <f>SUM(D98:D98)</f>
        <v>14</v>
      </c>
      <c r="F99" s="195"/>
      <c r="G99" s="42"/>
      <c r="H99" s="42"/>
      <c r="I99" s="42"/>
    </row>
    <row r="100" spans="1:17" ht="12.75" customHeight="1" x14ac:dyDescent="0.2">
      <c r="A100" s="106"/>
      <c r="B100" s="115"/>
      <c r="C100"/>
      <c r="D100" s="109"/>
      <c r="F100" s="109"/>
      <c r="G100" s="42"/>
      <c r="H100" s="29"/>
      <c r="I100"/>
      <c r="J100"/>
      <c r="K100"/>
      <c r="L100"/>
      <c r="M100"/>
      <c r="N100"/>
      <c r="O100"/>
      <c r="P100"/>
      <c r="Q100"/>
    </row>
    <row r="101" spans="1:17" ht="12.75" customHeight="1" x14ac:dyDescent="0.2">
      <c r="A101" s="106"/>
      <c r="B101" s="115"/>
      <c r="C101"/>
      <c r="D101" s="109"/>
      <c r="F101" s="109"/>
      <c r="G101" s="42"/>
      <c r="H101" s="29"/>
      <c r="I101"/>
      <c r="J101"/>
      <c r="K101"/>
      <c r="L101"/>
      <c r="M101"/>
      <c r="N101"/>
      <c r="O101"/>
      <c r="P101"/>
      <c r="Q101"/>
    </row>
    <row r="102" spans="1:17" ht="12.75" customHeight="1" x14ac:dyDescent="0.2">
      <c r="A102" s="106"/>
      <c r="B102" s="115"/>
      <c r="C102"/>
      <c r="D102" s="109"/>
      <c r="F102" s="109"/>
      <c r="G102" s="42"/>
      <c r="H102" s="29"/>
      <c r="I102"/>
      <c r="J102"/>
      <c r="K102"/>
      <c r="L102"/>
      <c r="M102"/>
      <c r="N102"/>
      <c r="O102"/>
      <c r="P102"/>
      <c r="Q102"/>
    </row>
    <row r="103" spans="1:17" ht="12.75" customHeight="1" x14ac:dyDescent="0.2">
      <c r="A103" s="201" t="s">
        <v>152</v>
      </c>
      <c r="B103" s="202" t="s">
        <v>171</v>
      </c>
      <c r="C103" s="203"/>
      <c r="D103" s="204"/>
      <c r="E103"/>
      <c r="F103" s="144" t="s">
        <v>191</v>
      </c>
      <c r="G103" s="42" t="s">
        <v>30</v>
      </c>
      <c r="H103" s="29"/>
      <c r="J103"/>
      <c r="K103"/>
      <c r="L103"/>
      <c r="M103"/>
      <c r="N103"/>
      <c r="O103"/>
      <c r="P103"/>
      <c r="Q103"/>
    </row>
    <row r="104" spans="1:17" ht="12.75" customHeight="1" x14ac:dyDescent="0.2">
      <c r="A104" s="201"/>
      <c r="B104" s="205" t="s">
        <v>189</v>
      </c>
      <c r="C104" s="205" t="s">
        <v>154</v>
      </c>
      <c r="D104" s="206" t="s">
        <v>190</v>
      </c>
      <c r="E104"/>
      <c r="F104" s="109"/>
      <c r="G104" s="42"/>
      <c r="H104" s="29"/>
      <c r="J104"/>
      <c r="K104"/>
      <c r="L104"/>
      <c r="M104"/>
      <c r="N104"/>
      <c r="O104"/>
      <c r="P104"/>
      <c r="Q104"/>
    </row>
    <row r="105" spans="1:17" ht="12.75" customHeight="1" x14ac:dyDescent="0.2">
      <c r="A105" s="201"/>
      <c r="B105" s="207">
        <v>6</v>
      </c>
      <c r="C105" s="207">
        <v>0</v>
      </c>
      <c r="D105" s="208">
        <f>ROUND(B105*C105,2)</f>
        <v>0</v>
      </c>
      <c r="E105"/>
      <c r="F105" s="109"/>
      <c r="G105" s="42"/>
      <c r="H105" s="29"/>
      <c r="J105"/>
      <c r="K105"/>
      <c r="L105"/>
      <c r="M105"/>
      <c r="N105"/>
      <c r="O105"/>
      <c r="P105"/>
      <c r="Q105"/>
    </row>
    <row r="106" spans="1:17" ht="12.75" customHeight="1" x14ac:dyDescent="0.2">
      <c r="A106" s="201"/>
      <c r="B106" s="202"/>
      <c r="C106" s="209" t="s">
        <v>187</v>
      </c>
      <c r="D106" s="210">
        <f>SUM(D105:D105)</f>
        <v>0</v>
      </c>
      <c r="E106"/>
      <c r="F106" s="109"/>
      <c r="G106" s="42"/>
      <c r="H106" s="29"/>
      <c r="J106"/>
      <c r="K106"/>
      <c r="L106"/>
      <c r="M106"/>
      <c r="N106"/>
      <c r="O106"/>
      <c r="P106"/>
      <c r="Q106"/>
    </row>
    <row r="107" spans="1:17" x14ac:dyDescent="0.2">
      <c r="J107"/>
      <c r="K107"/>
      <c r="L107"/>
      <c r="M107"/>
      <c r="N107"/>
      <c r="O107"/>
      <c r="P107"/>
      <c r="Q107"/>
    </row>
    <row r="108" spans="1:17" s="35" customFormat="1" ht="12.75" customHeight="1" x14ac:dyDescent="0.2">
      <c r="A108" s="106" t="s">
        <v>232</v>
      </c>
      <c r="B108" s="115" t="s">
        <v>233</v>
      </c>
      <c r="C108" s="41"/>
      <c r="D108" s="42"/>
      <c r="E108" s="42"/>
      <c r="F108" s="42"/>
      <c r="G108" s="8"/>
      <c r="H108" s="42"/>
      <c r="I108" s="42"/>
    </row>
    <row r="109" spans="1:17" x14ac:dyDescent="0.2">
      <c r="A109" s="8" t="s">
        <v>234</v>
      </c>
      <c r="B109" s="115" t="s">
        <v>259</v>
      </c>
      <c r="F109" s="144" t="s">
        <v>191</v>
      </c>
      <c r="G109" s="42" t="s">
        <v>236</v>
      </c>
      <c r="J109"/>
      <c r="K109"/>
      <c r="L109"/>
      <c r="M109"/>
      <c r="N109"/>
      <c r="O109"/>
      <c r="P109"/>
      <c r="Q109"/>
    </row>
    <row r="110" spans="1:17" ht="25.5" x14ac:dyDescent="0.2">
      <c r="B110" s="140" t="s">
        <v>186</v>
      </c>
      <c r="C110" s="140" t="s">
        <v>237</v>
      </c>
      <c r="D110" s="140" t="s">
        <v>238</v>
      </c>
      <c r="E110" s="140" t="s">
        <v>239</v>
      </c>
      <c r="J110"/>
      <c r="K110"/>
      <c r="L110"/>
      <c r="M110"/>
      <c r="N110"/>
      <c r="O110"/>
      <c r="P110"/>
      <c r="Q110"/>
    </row>
    <row r="111" spans="1:17" x14ac:dyDescent="0.2">
      <c r="B111" s="142">
        <f>E55</f>
        <v>6928.74</v>
      </c>
      <c r="C111" s="197">
        <v>0.2117</v>
      </c>
      <c r="D111" s="142">
        <v>90.7</v>
      </c>
      <c r="E111" s="22">
        <f>ROUND(B111*C111*D111,2)*0</f>
        <v>0</v>
      </c>
      <c r="J111"/>
      <c r="K111"/>
      <c r="L111"/>
      <c r="M111"/>
      <c r="N111"/>
      <c r="O111"/>
      <c r="P111"/>
      <c r="Q111"/>
    </row>
    <row r="112" spans="1:17" s="35" customFormat="1" x14ac:dyDescent="0.2">
      <c r="A112" s="42"/>
      <c r="B112" s="142">
        <f>E65</f>
        <v>126</v>
      </c>
      <c r="C112" s="197">
        <v>0.2117</v>
      </c>
      <c r="D112" s="142">
        <v>90.7</v>
      </c>
      <c r="E112" s="163">
        <f>ROUND(B112*C112*D112,2)*0</f>
        <v>0</v>
      </c>
      <c r="F112" s="42"/>
      <c r="G112" s="8"/>
      <c r="H112" s="42"/>
      <c r="I112" s="42"/>
    </row>
    <row r="113" spans="1:17" s="35" customFormat="1" x14ac:dyDescent="0.2">
      <c r="A113" s="42"/>
      <c r="B113" s="167"/>
      <c r="C113" s="198"/>
      <c r="D113" s="143" t="s">
        <v>187</v>
      </c>
      <c r="E113" s="163">
        <f>SUM(E111:E112)</f>
        <v>0</v>
      </c>
      <c r="F113" s="42"/>
      <c r="G113" s="8"/>
      <c r="H113" s="42"/>
      <c r="I113" s="42"/>
    </row>
    <row r="114" spans="1:17" s="35" customFormat="1" x14ac:dyDescent="0.2">
      <c r="A114" s="42"/>
      <c r="B114" s="42"/>
      <c r="C114" s="42"/>
      <c r="D114" s="42"/>
      <c r="E114" s="42"/>
      <c r="F114" s="42"/>
      <c r="G114" s="8"/>
      <c r="H114" s="42"/>
      <c r="I114" s="42"/>
    </row>
    <row r="115" spans="1:17" s="35" customFormat="1" x14ac:dyDescent="0.2">
      <c r="A115" s="8" t="s">
        <v>235</v>
      </c>
      <c r="B115" s="115" t="s">
        <v>258</v>
      </c>
      <c r="C115" s="42"/>
      <c r="D115" s="42"/>
      <c r="E115" s="42"/>
      <c r="F115" s="196" t="s">
        <v>191</v>
      </c>
      <c r="G115" s="42" t="s">
        <v>236</v>
      </c>
      <c r="H115" s="42"/>
      <c r="I115" s="42"/>
    </row>
    <row r="116" spans="1:17" s="35" customFormat="1" ht="25.5" x14ac:dyDescent="0.2">
      <c r="A116" s="42"/>
      <c r="B116" s="140" t="s">
        <v>186</v>
      </c>
      <c r="C116" s="140" t="s">
        <v>237</v>
      </c>
      <c r="D116" s="140" t="s">
        <v>238</v>
      </c>
      <c r="E116" s="140" t="s">
        <v>239</v>
      </c>
      <c r="F116" s="42"/>
      <c r="G116" s="8"/>
      <c r="H116" s="42"/>
      <c r="I116" s="42"/>
    </row>
    <row r="117" spans="1:17" s="35" customFormat="1" x14ac:dyDescent="0.2">
      <c r="A117" s="42"/>
      <c r="B117" s="142">
        <f>E55</f>
        <v>6928.74</v>
      </c>
      <c r="C117" s="197">
        <v>0.2117</v>
      </c>
      <c r="D117" s="142">
        <v>16.100000000000001</v>
      </c>
      <c r="E117" s="163">
        <f>ROUND(B117*C117*D117,2)*0</f>
        <v>0</v>
      </c>
      <c r="F117" s="42"/>
      <c r="G117" s="8"/>
      <c r="H117" s="42"/>
      <c r="I117" s="42"/>
    </row>
    <row r="118" spans="1:17" s="35" customFormat="1" x14ac:dyDescent="0.2">
      <c r="A118" s="42"/>
      <c r="B118" s="142">
        <f>E65</f>
        <v>126</v>
      </c>
      <c r="C118" s="197">
        <v>0.2117</v>
      </c>
      <c r="D118" s="142">
        <v>16.100000000000001</v>
      </c>
      <c r="E118" s="163">
        <f>ROUND(B118*C118*D118,2)*0</f>
        <v>0</v>
      </c>
      <c r="F118" s="42"/>
      <c r="G118" s="8"/>
      <c r="H118" s="42"/>
      <c r="I118" s="42"/>
    </row>
    <row r="119" spans="1:17" s="35" customFormat="1" x14ac:dyDescent="0.2">
      <c r="A119" s="42"/>
      <c r="B119" s="42"/>
      <c r="C119" s="42"/>
      <c r="D119" s="143" t="s">
        <v>187</v>
      </c>
      <c r="E119" s="126">
        <f>SUM(E117:E118)</f>
        <v>0</v>
      </c>
      <c r="F119" s="42"/>
      <c r="G119" s="8"/>
      <c r="H119" s="42"/>
      <c r="I119" s="42"/>
    </row>
    <row r="122" spans="1:17" x14ac:dyDescent="0.2">
      <c r="E122" s="2">
        <f>E119+E113+E94+E70+E55+D39+B22+E80+E65+D49+B33+D99</f>
        <v>24200.68</v>
      </c>
      <c r="J122"/>
      <c r="K122"/>
      <c r="L122"/>
      <c r="M122"/>
      <c r="N122"/>
      <c r="O122"/>
      <c r="P122"/>
      <c r="Q122"/>
    </row>
  </sheetData>
  <mergeCells count="5">
    <mergeCell ref="A3:G3"/>
    <mergeCell ref="A12:G12"/>
    <mergeCell ref="B52:E52"/>
    <mergeCell ref="B57:E57"/>
    <mergeCell ref="B83:E83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rowBreaks count="1" manualBreakCount="1">
    <brk id="71" max="6" man="1"/>
  </rowBreaks>
  <legacyDrawingHF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Planilha97">
    <tabColor rgb="FF7030A0"/>
  </sheetPr>
  <dimension ref="A1:Q89"/>
  <sheetViews>
    <sheetView view="pageBreakPreview" topLeftCell="A40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388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151.97999999999999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151.97999999999999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43"/>
      <c r="E27" s="195"/>
      <c r="F27" s="195"/>
      <c r="G27" s="8"/>
      <c r="H27" s="42"/>
      <c r="I27" s="42"/>
    </row>
    <row r="28" spans="1:9" s="35" customFormat="1" x14ac:dyDescent="0.2">
      <c r="A28" s="8"/>
      <c r="B28" s="141"/>
      <c r="C28" s="143"/>
      <c r="D28" s="167"/>
      <c r="E28" s="195"/>
      <c r="F28" s="195"/>
      <c r="G28" s="8"/>
      <c r="H28" s="42"/>
      <c r="I28" s="42"/>
    </row>
    <row r="29" spans="1:9" s="35" customFormat="1" x14ac:dyDescent="0.2">
      <c r="A29" s="106" t="s">
        <v>5</v>
      </c>
      <c r="B29" s="112" t="s">
        <v>147</v>
      </c>
      <c r="D29" s="195"/>
      <c r="E29" s="195"/>
      <c r="F29" s="195"/>
      <c r="G29" s="8"/>
      <c r="H29" s="42"/>
      <c r="I29" s="42"/>
    </row>
    <row r="30" spans="1:9" s="35" customFormat="1" x14ac:dyDescent="0.2">
      <c r="A30" s="106" t="s">
        <v>6</v>
      </c>
      <c r="B30" s="113" t="s">
        <v>148</v>
      </c>
      <c r="D30" s="42"/>
      <c r="E30" s="42"/>
      <c r="F30" s="196" t="s">
        <v>191</v>
      </c>
      <c r="G30" s="42" t="s">
        <v>4</v>
      </c>
      <c r="H30" s="42"/>
      <c r="I30" s="42"/>
    </row>
    <row r="31" spans="1:9" s="35" customFormat="1" x14ac:dyDescent="0.2">
      <c r="A31" s="194"/>
      <c r="B31" s="140" t="s">
        <v>184</v>
      </c>
      <c r="C31" s="140" t="s">
        <v>185</v>
      </c>
      <c r="D31" s="140" t="s">
        <v>186</v>
      </c>
      <c r="E31" s="42"/>
      <c r="F31" s="42"/>
      <c r="G31" s="8"/>
      <c r="H31" s="42"/>
      <c r="I31" s="42"/>
    </row>
    <row r="32" spans="1:9" s="35" customFormat="1" x14ac:dyDescent="0.2">
      <c r="A32" s="194"/>
      <c r="B32" s="142">
        <f>B22</f>
        <v>151.97999999999999</v>
      </c>
      <c r="C32" s="142">
        <f>C17</f>
        <v>7</v>
      </c>
      <c r="D32" s="142">
        <f>ROUND(B32*C32,2)</f>
        <v>1063.8599999999999</v>
      </c>
      <c r="E32" s="42"/>
      <c r="F32" s="42"/>
      <c r="G32" s="8"/>
      <c r="H32" s="42"/>
      <c r="I32" s="42"/>
    </row>
    <row r="33" spans="1:17" s="35" customFormat="1" x14ac:dyDescent="0.2">
      <c r="A33" s="194"/>
      <c r="B33" s="141"/>
      <c r="C33" s="143" t="s">
        <v>187</v>
      </c>
      <c r="D33" s="142">
        <f>SUM(D32:D32)</f>
        <v>1063.8599999999999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1"/>
      <c r="C34" s="143"/>
      <c r="D34" s="167"/>
      <c r="E34" s="42"/>
      <c r="F34" s="42"/>
      <c r="G34" s="8"/>
      <c r="H34" s="42"/>
      <c r="I34" s="42"/>
    </row>
    <row r="35" spans="1:17" s="35" customFormat="1" x14ac:dyDescent="0.2">
      <c r="A35" s="106" t="s">
        <v>212</v>
      </c>
      <c r="B35" s="113" t="s">
        <v>253</v>
      </c>
      <c r="D35" s="42"/>
      <c r="E35" s="42"/>
      <c r="F35" s="196" t="s">
        <v>191</v>
      </c>
      <c r="G35" s="42" t="s">
        <v>4</v>
      </c>
      <c r="H35" s="42"/>
      <c r="I35" s="42"/>
    </row>
    <row r="36" spans="1:17" s="35" customFormat="1" x14ac:dyDescent="0.2">
      <c r="A36" s="194"/>
      <c r="B36" s="140" t="s">
        <v>184</v>
      </c>
      <c r="C36" s="140" t="s">
        <v>185</v>
      </c>
      <c r="D36" s="140" t="s">
        <v>186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2">
        <f>B27</f>
        <v>3</v>
      </c>
      <c r="C37" s="142">
        <v>7</v>
      </c>
      <c r="D37" s="142">
        <f>ROUND(B37*C37,2)</f>
        <v>21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 t="s">
        <v>187</v>
      </c>
      <c r="D38" s="142">
        <f>SUM(D37:D37)</f>
        <v>21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1"/>
      <c r="C39" s="143"/>
      <c r="D39" s="167"/>
      <c r="E39" s="42"/>
      <c r="F39" s="42"/>
      <c r="G39" s="8"/>
      <c r="H39" s="42"/>
      <c r="I39" s="42"/>
    </row>
    <row r="40" spans="1:17" ht="12.75" customHeight="1" x14ac:dyDescent="0.2">
      <c r="A40" s="106" t="s">
        <v>8</v>
      </c>
      <c r="B40" s="108" t="s">
        <v>149</v>
      </c>
      <c r="C40"/>
      <c r="D40" s="109"/>
      <c r="E40" s="109"/>
      <c r="F40" s="109"/>
      <c r="H40" s="29"/>
      <c r="J40" s="42"/>
      <c r="K40"/>
      <c r="L40"/>
      <c r="M40"/>
      <c r="N40"/>
      <c r="O40"/>
      <c r="P40"/>
      <c r="Q40"/>
    </row>
    <row r="41" spans="1:17" ht="25.5" customHeight="1" x14ac:dyDescent="0.2">
      <c r="A41" s="106" t="s">
        <v>9</v>
      </c>
      <c r="B41" s="524" t="s">
        <v>210</v>
      </c>
      <c r="C41" s="524"/>
      <c r="D41" s="524"/>
      <c r="E41" s="524"/>
      <c r="F41" s="144" t="s">
        <v>191</v>
      </c>
      <c r="G41" s="42" t="s">
        <v>4</v>
      </c>
      <c r="H41" s="29"/>
      <c r="K41"/>
      <c r="L41"/>
      <c r="M41"/>
      <c r="N41"/>
      <c r="O41"/>
      <c r="P41"/>
      <c r="Q41"/>
    </row>
    <row r="42" spans="1:17" ht="12.75" customHeight="1" x14ac:dyDescent="0.2">
      <c r="A42" s="106"/>
      <c r="B42" s="140" t="s">
        <v>184</v>
      </c>
      <c r="C42" s="140" t="s">
        <v>185</v>
      </c>
      <c r="D42" s="139" t="s">
        <v>188</v>
      </c>
      <c r="E42" s="140" t="s">
        <v>186</v>
      </c>
      <c r="F42" s="109"/>
      <c r="H42" s="29"/>
      <c r="K42"/>
      <c r="L42"/>
      <c r="M42"/>
      <c r="N42"/>
      <c r="O42"/>
      <c r="P42"/>
      <c r="Q42"/>
    </row>
    <row r="43" spans="1:17" ht="12.75" customHeight="1" x14ac:dyDescent="0.2">
      <c r="A43" s="106"/>
      <c r="B43" s="142">
        <f>B32</f>
        <v>151.97999999999999</v>
      </c>
      <c r="C43" s="142">
        <f>C32</f>
        <v>7</v>
      </c>
      <c r="D43" s="5">
        <v>0</v>
      </c>
      <c r="E43" s="142">
        <f>ROUND((B43*C43)-D43,2)</f>
        <v>1063.8599999999999</v>
      </c>
      <c r="H43" s="29"/>
      <c r="K43"/>
      <c r="L43"/>
      <c r="M43"/>
      <c r="N43"/>
      <c r="O43"/>
      <c r="P43"/>
      <c r="Q43"/>
    </row>
    <row r="44" spans="1:17" ht="12.75" customHeight="1" x14ac:dyDescent="0.2">
      <c r="A44" s="106"/>
      <c r="B44" s="141"/>
      <c r="C44" s="143"/>
      <c r="D44" s="143" t="s">
        <v>187</v>
      </c>
      <c r="E44" s="142">
        <f>SUM(E43:E43)</f>
        <v>1063.8599999999999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10"/>
      <c r="B45" s="118"/>
      <c r="C45" s="41"/>
      <c r="D45" s="42"/>
      <c r="E45" s="42"/>
      <c r="F45" s="42"/>
      <c r="H45" s="29"/>
      <c r="K45"/>
      <c r="L45"/>
      <c r="M45"/>
      <c r="N45"/>
      <c r="O45"/>
      <c r="P45"/>
      <c r="Q45"/>
    </row>
    <row r="46" spans="1:17" s="35" customFormat="1" ht="25.5" customHeight="1" x14ac:dyDescent="0.2">
      <c r="A46" s="106" t="s">
        <v>107</v>
      </c>
      <c r="B46" s="524" t="s">
        <v>247</v>
      </c>
      <c r="C46" s="524"/>
      <c r="D46" s="524"/>
      <c r="E46" s="524"/>
      <c r="F46" s="196" t="s">
        <v>191</v>
      </c>
      <c r="G46" s="42" t="s">
        <v>4</v>
      </c>
      <c r="H46" s="42"/>
      <c r="I46" s="42"/>
    </row>
    <row r="47" spans="1:17" s="35" customFormat="1" ht="12.75" customHeight="1" x14ac:dyDescent="0.2">
      <c r="A47" s="106"/>
      <c r="B47" s="140" t="s">
        <v>184</v>
      </c>
      <c r="C47" s="140" t="s">
        <v>185</v>
      </c>
      <c r="D47" s="139" t="s">
        <v>188</v>
      </c>
      <c r="E47" s="140" t="s">
        <v>186</v>
      </c>
      <c r="F47" s="195"/>
      <c r="G47" s="8"/>
      <c r="H47" s="42"/>
      <c r="I47" s="42"/>
    </row>
    <row r="48" spans="1:17" s="35" customFormat="1" x14ac:dyDescent="0.2">
      <c r="A48" s="106"/>
      <c r="B48" s="142">
        <f>B37</f>
        <v>3</v>
      </c>
      <c r="C48" s="142">
        <f>C37</f>
        <v>7</v>
      </c>
      <c r="D48" s="126">
        <v>0</v>
      </c>
      <c r="E48" s="142">
        <f>ROUND((B48*C48)-D48,2)</f>
        <v>21</v>
      </c>
      <c r="F48" s="42"/>
      <c r="G48" s="8"/>
      <c r="H48" s="42"/>
      <c r="I48" s="42"/>
    </row>
    <row r="49" spans="1:17" s="35" customFormat="1" ht="12.75" customHeight="1" x14ac:dyDescent="0.2">
      <c r="A49" s="106"/>
      <c r="B49" s="141"/>
      <c r="C49" s="143"/>
      <c r="D49" s="143" t="s">
        <v>187</v>
      </c>
      <c r="E49" s="142">
        <f>SUM(E48:E48)</f>
        <v>21</v>
      </c>
      <c r="F49" s="42"/>
      <c r="G49" s="8"/>
      <c r="H49" s="42"/>
      <c r="I49" s="42"/>
    </row>
    <row r="50" spans="1:17" s="35" customFormat="1" ht="12.75" customHeight="1" x14ac:dyDescent="0.2">
      <c r="A50" s="194"/>
      <c r="B50" s="118"/>
      <c r="C50" s="41"/>
      <c r="D50" s="42"/>
      <c r="E50" s="42"/>
      <c r="F50" s="42"/>
      <c r="G50" s="8"/>
      <c r="H50" s="42"/>
      <c r="I50" s="42"/>
    </row>
    <row r="51" spans="1:17" ht="12.75" customHeight="1" x14ac:dyDescent="0.2">
      <c r="A51" s="106" t="s">
        <v>374</v>
      </c>
      <c r="B51" s="113" t="s">
        <v>194</v>
      </c>
      <c r="C51"/>
      <c r="D51" s="109"/>
      <c r="E51" s="109"/>
      <c r="F51" s="144" t="s">
        <v>191</v>
      </c>
      <c r="G51" s="42" t="s">
        <v>4</v>
      </c>
      <c r="H51" s="29"/>
      <c r="J51"/>
      <c r="K51"/>
      <c r="L51"/>
      <c r="M51"/>
      <c r="N51"/>
      <c r="O51"/>
      <c r="P51"/>
      <c r="Q51"/>
    </row>
    <row r="52" spans="1:17" ht="12.75" customHeight="1" x14ac:dyDescent="0.2">
      <c r="A52" s="110"/>
      <c r="B52" s="140" t="s">
        <v>184</v>
      </c>
      <c r="C52" s="140" t="s">
        <v>185</v>
      </c>
      <c r="D52" s="139" t="s">
        <v>188</v>
      </c>
      <c r="E52" s="140" t="s">
        <v>186</v>
      </c>
      <c r="F52" s="42"/>
      <c r="H52" s="29"/>
      <c r="J52"/>
      <c r="K52"/>
      <c r="L52"/>
      <c r="M52"/>
      <c r="N52"/>
      <c r="O52"/>
      <c r="P52"/>
      <c r="Q52"/>
    </row>
    <row r="53" spans="1:17" ht="12.75" customHeight="1" x14ac:dyDescent="0.2">
      <c r="A53" s="110"/>
      <c r="B53" s="142">
        <f>B43</f>
        <v>151.97999999999999</v>
      </c>
      <c r="C53" s="142">
        <f>C43</f>
        <v>7</v>
      </c>
      <c r="D53" s="5">
        <f>D43</f>
        <v>0</v>
      </c>
      <c r="E53" s="142">
        <f>ROUND((B53*C53)-D53,2)</f>
        <v>1063.8599999999999</v>
      </c>
      <c r="F53" s="42"/>
      <c r="H53" s="29"/>
      <c r="J53"/>
      <c r="K53"/>
      <c r="L53"/>
      <c r="M53"/>
      <c r="N53"/>
      <c r="O53"/>
      <c r="P53"/>
      <c r="Q53"/>
    </row>
    <row r="54" spans="1:17" ht="12.75" customHeight="1" x14ac:dyDescent="0.2">
      <c r="A54" s="110"/>
      <c r="B54" s="141"/>
      <c r="C54" s="143"/>
      <c r="D54" s="143" t="s">
        <v>187</v>
      </c>
      <c r="E54" s="142">
        <f>SUM(E53:E53)</f>
        <v>1063.8599999999999</v>
      </c>
      <c r="F54" s="42"/>
      <c r="H54" s="29"/>
      <c r="J54"/>
      <c r="K54"/>
      <c r="L54"/>
      <c r="M54"/>
      <c r="N54"/>
      <c r="O54"/>
      <c r="P54"/>
      <c r="Q54"/>
    </row>
    <row r="55" spans="1:17" ht="12.75" customHeight="1" x14ac:dyDescent="0.2">
      <c r="A55" s="110"/>
      <c r="B55" s="141"/>
      <c r="C55" s="143"/>
      <c r="D55" s="143"/>
      <c r="E55" s="167"/>
      <c r="F55" s="42"/>
      <c r="H55" s="29"/>
      <c r="J55"/>
      <c r="K55"/>
      <c r="L55"/>
      <c r="M55"/>
      <c r="N55"/>
      <c r="O55"/>
      <c r="P55"/>
      <c r="Q55"/>
    </row>
    <row r="56" spans="1:17" s="35" customFormat="1" ht="12.75" customHeight="1" x14ac:dyDescent="0.2">
      <c r="A56" s="106" t="s">
        <v>241</v>
      </c>
      <c r="B56" s="113" t="s">
        <v>254</v>
      </c>
      <c r="D56" s="195"/>
      <c r="E56" s="195"/>
      <c r="F56" s="196" t="s">
        <v>191</v>
      </c>
      <c r="G56" s="42" t="s">
        <v>4</v>
      </c>
      <c r="H56" s="42"/>
      <c r="I56" s="42"/>
    </row>
    <row r="57" spans="1:17" s="35" customFormat="1" ht="12.75" customHeight="1" x14ac:dyDescent="0.2">
      <c r="A57" s="194"/>
      <c r="B57" s="140" t="s">
        <v>184</v>
      </c>
      <c r="C57" s="140" t="s">
        <v>185</v>
      </c>
      <c r="D57" s="139" t="s">
        <v>188</v>
      </c>
      <c r="E57" s="140" t="s">
        <v>186</v>
      </c>
      <c r="F57" s="42"/>
      <c r="G57" s="8"/>
      <c r="H57" s="42"/>
      <c r="I57" s="42"/>
    </row>
    <row r="58" spans="1:17" s="35" customFormat="1" ht="12.75" customHeight="1" x14ac:dyDescent="0.2">
      <c r="A58" s="194"/>
      <c r="B58" s="142">
        <f>B48</f>
        <v>3</v>
      </c>
      <c r="C58" s="142">
        <f>C48</f>
        <v>7</v>
      </c>
      <c r="D58" s="126">
        <f>D48</f>
        <v>0</v>
      </c>
      <c r="E58" s="142">
        <f>ROUND((B58*C58)-D58,2)</f>
        <v>21</v>
      </c>
      <c r="F58" s="42"/>
      <c r="G58" s="8"/>
      <c r="H58" s="42"/>
      <c r="I58" s="42"/>
    </row>
    <row r="59" spans="1:17" s="35" customFormat="1" ht="12.75" customHeight="1" x14ac:dyDescent="0.2">
      <c r="A59" s="194"/>
      <c r="B59" s="141"/>
      <c r="C59" s="143"/>
      <c r="D59" s="143" t="s">
        <v>187</v>
      </c>
      <c r="E59" s="142">
        <f>SUM(E58:E58)</f>
        <v>21</v>
      </c>
      <c r="F59" s="42"/>
      <c r="G59" s="8"/>
      <c r="H59" s="42"/>
      <c r="I59" s="42"/>
    </row>
    <row r="60" spans="1:17" s="35" customFormat="1" ht="12.75" customHeight="1" x14ac:dyDescent="0.2">
      <c r="A60" s="194"/>
      <c r="B60" s="141"/>
      <c r="C60" s="143"/>
      <c r="D60" s="143"/>
      <c r="E60" s="167"/>
      <c r="F60" s="42"/>
      <c r="G60" s="8"/>
      <c r="H60" s="42"/>
      <c r="I60" s="42"/>
    </row>
    <row r="61" spans="1:17" s="35" customFormat="1" ht="12.75" customHeight="1" x14ac:dyDescent="0.2">
      <c r="A61" s="106" t="s">
        <v>10</v>
      </c>
      <c r="B61" s="115" t="s">
        <v>150</v>
      </c>
      <c r="C61" s="41"/>
      <c r="D61" s="42"/>
      <c r="E61" s="42"/>
      <c r="F61" s="42"/>
      <c r="G61" s="8"/>
      <c r="H61" s="42"/>
      <c r="I61" s="42"/>
    </row>
    <row r="62" spans="1:17" ht="25.5" customHeight="1" x14ac:dyDescent="0.2">
      <c r="A62" s="106" t="s">
        <v>151</v>
      </c>
      <c r="B62" s="524" t="s">
        <v>193</v>
      </c>
      <c r="C62" s="524"/>
      <c r="D62" s="524"/>
      <c r="E62" s="524"/>
      <c r="F62" s="144" t="s">
        <v>191</v>
      </c>
      <c r="G62" s="42" t="s">
        <v>30</v>
      </c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06"/>
      <c r="B63" s="140" t="s">
        <v>189</v>
      </c>
      <c r="C63" s="140" t="s">
        <v>154</v>
      </c>
      <c r="D63" s="139" t="s">
        <v>192</v>
      </c>
      <c r="E63" s="139" t="s">
        <v>190</v>
      </c>
      <c r="F63" s="109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/>
      <c r="B64" s="236">
        <f>C16</f>
        <v>151.97999999999999</v>
      </c>
      <c r="C64" s="236">
        <v>2</v>
      </c>
      <c r="D64" s="126">
        <v>7</v>
      </c>
      <c r="E64" s="126">
        <f t="shared" ref="E64:E67" si="0">ROUND((B64*C64)-D64,2)</f>
        <v>296.95999999999998</v>
      </c>
      <c r="F64"/>
      <c r="G64"/>
      <c r="H64"/>
      <c r="I64"/>
      <c r="J64"/>
      <c r="K64"/>
      <c r="L64"/>
      <c r="M64"/>
      <c r="N64"/>
      <c r="O64"/>
      <c r="P64"/>
      <c r="Q64"/>
    </row>
    <row r="65" spans="1:17" s="35" customFormat="1" ht="12.75" hidden="1" customHeight="1" x14ac:dyDescent="0.2">
      <c r="A65" s="106"/>
      <c r="B65" s="238">
        <f>C17</f>
        <v>7</v>
      </c>
      <c r="C65" s="238">
        <v>0</v>
      </c>
      <c r="D65" s="239">
        <v>0</v>
      </c>
      <c r="E65" s="126">
        <f t="shared" si="0"/>
        <v>0</v>
      </c>
      <c r="F65" s="35" t="s">
        <v>255</v>
      </c>
      <c r="G65" s="42"/>
      <c r="H65" s="42"/>
      <c r="I65" s="42"/>
    </row>
    <row r="66" spans="1:17" ht="12.75" customHeight="1" x14ac:dyDescent="0.2">
      <c r="A66" s="106"/>
      <c r="B66" s="142">
        <f>B58</f>
        <v>3</v>
      </c>
      <c r="C66" s="142">
        <v>2</v>
      </c>
      <c r="D66" s="126">
        <v>0</v>
      </c>
      <c r="E66" s="126">
        <f t="shared" si="0"/>
        <v>6</v>
      </c>
      <c r="F66" s="35" t="s">
        <v>242</v>
      </c>
      <c r="G66" s="42"/>
      <c r="H66" s="29"/>
      <c r="I66"/>
      <c r="J66"/>
      <c r="K66"/>
      <c r="L66"/>
      <c r="M66"/>
      <c r="N66"/>
      <c r="O66"/>
      <c r="P66"/>
      <c r="Q66"/>
    </row>
    <row r="67" spans="1:17" ht="12.75" customHeight="1" x14ac:dyDescent="0.2">
      <c r="A67" s="106"/>
      <c r="B67" s="142">
        <f>C58</f>
        <v>7</v>
      </c>
      <c r="C67" s="142">
        <v>1</v>
      </c>
      <c r="D67" s="126">
        <v>0</v>
      </c>
      <c r="E67" s="126">
        <f t="shared" si="0"/>
        <v>7</v>
      </c>
      <c r="F67" s="35" t="s">
        <v>246</v>
      </c>
      <c r="G67" s="42"/>
      <c r="H67" s="29"/>
      <c r="I67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15"/>
      <c r="C68"/>
      <c r="D68" s="143" t="s">
        <v>187</v>
      </c>
      <c r="E68" s="145">
        <f>SUM(E64:E67)</f>
        <v>309.95999999999998</v>
      </c>
      <c r="G68" s="42"/>
      <c r="H68" s="29"/>
      <c r="I68"/>
      <c r="J68"/>
      <c r="K68"/>
      <c r="L68"/>
      <c r="M68"/>
      <c r="N68"/>
      <c r="O68"/>
      <c r="P68"/>
      <c r="Q68"/>
    </row>
    <row r="69" spans="1:17" ht="12.75" customHeight="1" x14ac:dyDescent="0.2">
      <c r="A69" s="106"/>
      <c r="B69" s="115"/>
      <c r="C69"/>
      <c r="D69" s="109"/>
      <c r="F69" s="109"/>
      <c r="G69" s="42"/>
      <c r="H69" s="29"/>
      <c r="I69"/>
      <c r="J69"/>
      <c r="K69"/>
      <c r="L69"/>
      <c r="M69"/>
      <c r="N69"/>
      <c r="O69"/>
      <c r="P69"/>
      <c r="Q69"/>
    </row>
    <row r="70" spans="1:17" ht="12.75" hidden="1" customHeight="1" x14ac:dyDescent="0.2">
      <c r="A70" s="201" t="s">
        <v>152</v>
      </c>
      <c r="B70" s="202" t="s">
        <v>171</v>
      </c>
      <c r="C70" s="203"/>
      <c r="D70" s="204"/>
      <c r="E70"/>
      <c r="F70" s="144" t="s">
        <v>191</v>
      </c>
      <c r="G70" s="42" t="s">
        <v>30</v>
      </c>
      <c r="H70" s="29"/>
      <c r="J70"/>
      <c r="K70"/>
      <c r="L70"/>
      <c r="M70"/>
      <c r="N70"/>
      <c r="O70"/>
      <c r="P70"/>
      <c r="Q70"/>
    </row>
    <row r="71" spans="1:17" ht="12.75" hidden="1" customHeight="1" x14ac:dyDescent="0.2">
      <c r="A71" s="201"/>
      <c r="B71" s="205" t="s">
        <v>189</v>
      </c>
      <c r="C71" s="205" t="s">
        <v>154</v>
      </c>
      <c r="D71" s="206" t="s">
        <v>190</v>
      </c>
      <c r="E71"/>
      <c r="F71" s="109"/>
      <c r="G71" s="42"/>
      <c r="H71" s="29"/>
      <c r="J71"/>
      <c r="K71"/>
      <c r="L71"/>
      <c r="M71"/>
      <c r="N71"/>
      <c r="O71"/>
      <c r="P71"/>
      <c r="Q71"/>
    </row>
    <row r="72" spans="1:17" ht="12.75" hidden="1" customHeight="1" x14ac:dyDescent="0.2">
      <c r="A72" s="201"/>
      <c r="B72" s="207">
        <v>6</v>
      </c>
      <c r="C72" s="207">
        <v>0</v>
      </c>
      <c r="D72" s="208">
        <f>ROUND(B72*C72,2)</f>
        <v>0</v>
      </c>
      <c r="E72"/>
      <c r="F72" s="109"/>
      <c r="G72" s="42"/>
      <c r="H72" s="29"/>
      <c r="J72"/>
      <c r="K72"/>
      <c r="L72"/>
      <c r="M72"/>
      <c r="N72"/>
      <c r="O72"/>
      <c r="P72"/>
      <c r="Q72"/>
    </row>
    <row r="73" spans="1:17" ht="12.75" hidden="1" customHeight="1" x14ac:dyDescent="0.2">
      <c r="A73" s="201"/>
      <c r="B73" s="202"/>
      <c r="C73" s="209" t="s">
        <v>187</v>
      </c>
      <c r="D73" s="210">
        <f>SUM(D72:D72)</f>
        <v>0</v>
      </c>
      <c r="E73"/>
      <c r="F73" s="109"/>
      <c r="G73" s="42"/>
      <c r="H73" s="29"/>
      <c r="J73"/>
      <c r="K73"/>
      <c r="L73"/>
      <c r="M73"/>
      <c r="N73"/>
      <c r="O73"/>
      <c r="P73"/>
      <c r="Q73"/>
    </row>
    <row r="74" spans="1:17" hidden="1" x14ac:dyDescent="0.2">
      <c r="J74"/>
      <c r="K74"/>
      <c r="L74"/>
      <c r="M74"/>
      <c r="N74"/>
      <c r="O74"/>
      <c r="P74"/>
      <c r="Q74"/>
    </row>
    <row r="75" spans="1:17" s="35" customFormat="1" ht="12.75" customHeight="1" x14ac:dyDescent="0.2">
      <c r="A75" s="106" t="s">
        <v>232</v>
      </c>
      <c r="B75" s="115" t="s">
        <v>233</v>
      </c>
      <c r="C75" s="41"/>
      <c r="D75" s="42"/>
      <c r="E75" s="42"/>
      <c r="F75" s="42"/>
      <c r="G75" s="8"/>
      <c r="H75" s="42"/>
      <c r="I75" s="42"/>
    </row>
    <row r="76" spans="1:17" x14ac:dyDescent="0.2">
      <c r="A76" s="8" t="s">
        <v>234</v>
      </c>
      <c r="B76" s="115" t="s">
        <v>259</v>
      </c>
      <c r="F76" s="144" t="s">
        <v>191</v>
      </c>
      <c r="G76" s="42" t="s">
        <v>236</v>
      </c>
      <c r="J76"/>
      <c r="K76"/>
      <c r="L76"/>
      <c r="M76"/>
      <c r="N76"/>
      <c r="O76"/>
      <c r="P76"/>
      <c r="Q76"/>
    </row>
    <row r="77" spans="1:17" ht="25.5" x14ac:dyDescent="0.2">
      <c r="B77" s="140" t="s">
        <v>186</v>
      </c>
      <c r="C77" s="140" t="s">
        <v>237</v>
      </c>
      <c r="D77" s="140" t="s">
        <v>238</v>
      </c>
      <c r="E77" s="140" t="s">
        <v>239</v>
      </c>
      <c r="J77"/>
      <c r="K77"/>
      <c r="L77"/>
      <c r="M77"/>
      <c r="N77"/>
      <c r="O77"/>
      <c r="P77"/>
      <c r="Q77"/>
    </row>
    <row r="78" spans="1:17" x14ac:dyDescent="0.2">
      <c r="B78" s="142">
        <f>E44</f>
        <v>1063.8599999999999</v>
      </c>
      <c r="C78" s="197">
        <v>0.2117</v>
      </c>
      <c r="D78" s="142">
        <v>90.7</v>
      </c>
      <c r="E78" s="22">
        <f>ROUND(B78*C78*D78,2)*0</f>
        <v>0</v>
      </c>
      <c r="J78"/>
      <c r="K78"/>
      <c r="L78"/>
      <c r="M78"/>
      <c r="N78"/>
      <c r="O78"/>
      <c r="P78"/>
      <c r="Q78"/>
    </row>
    <row r="79" spans="1:17" s="35" customFormat="1" x14ac:dyDescent="0.2">
      <c r="A79" s="42"/>
      <c r="B79" s="142">
        <f>E49</f>
        <v>21</v>
      </c>
      <c r="C79" s="197">
        <v>0.2117</v>
      </c>
      <c r="D79" s="142">
        <v>90.7</v>
      </c>
      <c r="E79" s="163">
        <f>ROUND(B79*C79*D79,2)*0</f>
        <v>0</v>
      </c>
      <c r="F79" s="42"/>
      <c r="G79" s="8"/>
      <c r="H79" s="42"/>
      <c r="I79" s="42"/>
    </row>
    <row r="80" spans="1:17" s="35" customFormat="1" x14ac:dyDescent="0.2">
      <c r="A80" s="42"/>
      <c r="B80" s="167"/>
      <c r="C80" s="198"/>
      <c r="D80" s="143" t="s">
        <v>187</v>
      </c>
      <c r="E80" s="163">
        <f>SUM(E78:E79)</f>
        <v>0</v>
      </c>
      <c r="F80" s="42"/>
      <c r="G80" s="8"/>
      <c r="H80" s="42"/>
      <c r="I80" s="42"/>
    </row>
    <row r="81" spans="1:17" s="35" customFormat="1" x14ac:dyDescent="0.2">
      <c r="A81" s="42"/>
      <c r="B81" s="42"/>
      <c r="C81" s="42"/>
      <c r="D81" s="42"/>
      <c r="E81" s="42"/>
      <c r="F81" s="42"/>
      <c r="G81" s="8"/>
      <c r="H81" s="42"/>
      <c r="I81" s="42"/>
    </row>
    <row r="82" spans="1:17" s="35" customFormat="1" x14ac:dyDescent="0.2">
      <c r="A82" s="8" t="s">
        <v>235</v>
      </c>
      <c r="B82" s="115" t="s">
        <v>258</v>
      </c>
      <c r="C82" s="42"/>
      <c r="D82" s="42"/>
      <c r="E82" s="42"/>
      <c r="F82" s="196" t="s">
        <v>191</v>
      </c>
      <c r="G82" s="42" t="s">
        <v>236</v>
      </c>
      <c r="H82" s="42"/>
      <c r="I82" s="42"/>
    </row>
    <row r="83" spans="1:17" s="35" customFormat="1" ht="25.5" x14ac:dyDescent="0.2">
      <c r="A83" s="42"/>
      <c r="B83" s="140" t="s">
        <v>186</v>
      </c>
      <c r="C83" s="140" t="s">
        <v>237</v>
      </c>
      <c r="D83" s="140" t="s">
        <v>238</v>
      </c>
      <c r="E83" s="140" t="s">
        <v>239</v>
      </c>
      <c r="F83" s="42"/>
      <c r="G83" s="8"/>
      <c r="H83" s="42"/>
      <c r="I83" s="42"/>
    </row>
    <row r="84" spans="1:17" s="35" customFormat="1" x14ac:dyDescent="0.2">
      <c r="A84" s="42"/>
      <c r="B84" s="142">
        <f>E44</f>
        <v>1063.8599999999999</v>
      </c>
      <c r="C84" s="197">
        <v>0.2117</v>
      </c>
      <c r="D84" s="142">
        <v>16.100000000000001</v>
      </c>
      <c r="E84" s="163">
        <f>ROUND(B84*C84*D84,2)*0</f>
        <v>0</v>
      </c>
      <c r="F84" s="42"/>
      <c r="G84" s="8"/>
      <c r="H84" s="42"/>
      <c r="I84" s="42"/>
    </row>
    <row r="85" spans="1:17" s="35" customFormat="1" x14ac:dyDescent="0.2">
      <c r="A85" s="42"/>
      <c r="B85" s="142">
        <f>E49</f>
        <v>21</v>
      </c>
      <c r="C85" s="197">
        <v>0.2117</v>
      </c>
      <c r="D85" s="142">
        <v>16.100000000000001</v>
      </c>
      <c r="E85" s="163">
        <f>ROUND(B85*C85*D85,2)*0</f>
        <v>0</v>
      </c>
      <c r="F85" s="42"/>
      <c r="G85" s="8"/>
      <c r="H85" s="42"/>
      <c r="I85" s="42"/>
    </row>
    <row r="86" spans="1:17" s="35" customFormat="1" x14ac:dyDescent="0.2">
      <c r="A86" s="42"/>
      <c r="B86" s="42"/>
      <c r="C86" s="42"/>
      <c r="D86" s="143" t="s">
        <v>187</v>
      </c>
      <c r="E86" s="126">
        <f>SUM(E84:E85)</f>
        <v>0</v>
      </c>
      <c r="F86" s="42"/>
      <c r="G86" s="8"/>
      <c r="H86" s="42"/>
      <c r="I86" s="42"/>
    </row>
    <row r="89" spans="1:17" x14ac:dyDescent="0.2">
      <c r="E89" s="2">
        <f>E86+E80+E68+E54+E44+D33+B22+E59+E49+D38+B27</f>
        <v>3719.52</v>
      </c>
      <c r="J89"/>
      <c r="K89"/>
      <c r="L89"/>
      <c r="M89"/>
      <c r="N89"/>
      <c r="O89"/>
      <c r="P89"/>
      <c r="Q89"/>
    </row>
  </sheetData>
  <mergeCells count="5">
    <mergeCell ref="A3:G3"/>
    <mergeCell ref="A12:G12"/>
    <mergeCell ref="B41:E41"/>
    <mergeCell ref="B46:E46"/>
    <mergeCell ref="B62:E62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Planilha150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389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102.29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102.29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102.29</v>
      </c>
      <c r="C36" s="142">
        <f>C17</f>
        <v>7</v>
      </c>
      <c r="D36" s="142">
        <f>ROUND(B36*C36,2)</f>
        <v>716.03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716.03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102.29</v>
      </c>
      <c r="C50" s="142">
        <f>C36</f>
        <v>7</v>
      </c>
      <c r="D50" s="5">
        <v>0</v>
      </c>
      <c r="E50" s="142">
        <f>ROUND((B50*C50)-D50,2)</f>
        <v>716.03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716.03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102.29</v>
      </c>
      <c r="C63" s="142">
        <f>C50</f>
        <v>7</v>
      </c>
      <c r="D63" s="5">
        <f>D50</f>
        <v>0</v>
      </c>
      <c r="E63" s="142">
        <f>ROUND((B63*C63)-D63,2)</f>
        <v>716.03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716.03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102.29</v>
      </c>
      <c r="C77" s="236">
        <v>2</v>
      </c>
      <c r="D77" s="126">
        <v>0</v>
      </c>
      <c r="E77" s="126">
        <f t="shared" ref="E77:E83" si="3">ROUND((B77*C77)-D77,2)</f>
        <v>204.58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211.58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716.03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716.03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2461.96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Planilha95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125.25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125.25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6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125.25</v>
      </c>
      <c r="C36" s="142">
        <f>C17</f>
        <v>6</v>
      </c>
      <c r="D36" s="142">
        <f>ROUND(B36*C36,2)</f>
        <v>751.5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751.5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6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125.25</v>
      </c>
      <c r="C50" s="142">
        <f>C36</f>
        <v>6</v>
      </c>
      <c r="D50" s="5">
        <v>0</v>
      </c>
      <c r="E50" s="142">
        <f>ROUND((B50*C50)-D50,2)</f>
        <v>751.5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751.5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18" t="s">
        <v>247</v>
      </c>
      <c r="C53" s="518"/>
      <c r="D53" s="518"/>
      <c r="E53" s="518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6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125.25</v>
      </c>
      <c r="C63" s="142">
        <f>C50</f>
        <v>6</v>
      </c>
      <c r="D63" s="5">
        <f>D50</f>
        <v>0</v>
      </c>
      <c r="E63" s="142">
        <f>ROUND((B63*C63)-D63,2)</f>
        <v>751.5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751.5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6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125.25</v>
      </c>
      <c r="C77" s="236">
        <v>2</v>
      </c>
      <c r="D77" s="126">
        <v>0</v>
      </c>
      <c r="E77" s="126">
        <f t="shared" ref="E77:E83" si="3">ROUND((B77*C77)-D77,2)</f>
        <v>250.5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3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0</v>
      </c>
      <c r="C83" s="142">
        <v>4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256.5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751.5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751.5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2636.25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Planilha99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344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58.14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58.14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58.14</v>
      </c>
      <c r="C36" s="142">
        <f>C17</f>
        <v>7</v>
      </c>
      <c r="D36" s="142">
        <f>ROUND(B36*C36,2)</f>
        <v>406.98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406.98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58.14</v>
      </c>
      <c r="C50" s="142">
        <f>C36</f>
        <v>7</v>
      </c>
      <c r="D50" s="5">
        <v>0</v>
      </c>
      <c r="E50" s="142">
        <f>ROUND((B50*C50)-D50,2)</f>
        <v>406.98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406.98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212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58.14</v>
      </c>
      <c r="C63" s="142">
        <f>C50</f>
        <v>7</v>
      </c>
      <c r="D63" s="5">
        <f>D50</f>
        <v>0</v>
      </c>
      <c r="E63" s="142">
        <f>ROUND((B63*C63)-D63,2)</f>
        <v>406.98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406.98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58.14</v>
      </c>
      <c r="C77" s="236">
        <v>2</v>
      </c>
      <c r="D77" s="126">
        <v>0</v>
      </c>
      <c r="E77" s="126">
        <f t="shared" ref="E77:E83" si="3">ROUND((B77*C77)-D77,2)</f>
        <v>116.28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123.28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406.98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406.98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1402.3600000000001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Planilha101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441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282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>
        <f>'Resumo das vias'!H23</f>
        <v>156.53104347826087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282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282</v>
      </c>
      <c r="C36" s="142">
        <f>C17</f>
        <v>7</v>
      </c>
      <c r="D36" s="142">
        <f>ROUND(B36*C36,2)</f>
        <v>1974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1974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282</v>
      </c>
      <c r="C50" s="142">
        <f>C36</f>
        <v>7</v>
      </c>
      <c r="D50" s="5">
        <v>0</v>
      </c>
      <c r="E50" s="142">
        <f>ROUND((B50*C50)-D50,2)</f>
        <v>1974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1974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282</v>
      </c>
      <c r="C63" s="142">
        <f>C50</f>
        <v>7</v>
      </c>
      <c r="D63" s="5">
        <f>D50</f>
        <v>0</v>
      </c>
      <c r="E63" s="142">
        <f>ROUND((B63*C63)-D63,2)</f>
        <v>1974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1974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282</v>
      </c>
      <c r="C77" s="236">
        <v>2</v>
      </c>
      <c r="D77" s="126">
        <v>0</v>
      </c>
      <c r="E77" s="126">
        <f t="shared" ref="E77:E83" si="3">ROUND((B77*C77)-D77,2)</f>
        <v>564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571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1974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1974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6775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Planilha103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345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134.66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134.66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134.66</v>
      </c>
      <c r="C36" s="142">
        <f>C17</f>
        <v>7</v>
      </c>
      <c r="D36" s="142">
        <f>ROUND(B36*C36,2)</f>
        <v>942.62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942.62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134.66</v>
      </c>
      <c r="C50" s="142">
        <f>C36</f>
        <v>7</v>
      </c>
      <c r="D50" s="5">
        <v>0</v>
      </c>
      <c r="E50" s="142">
        <f>ROUND((B50*C50)-D50,2)</f>
        <v>942.62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942.62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134.66</v>
      </c>
      <c r="C63" s="142">
        <f>C50</f>
        <v>7</v>
      </c>
      <c r="D63" s="5">
        <f>D50</f>
        <v>0</v>
      </c>
      <c r="E63" s="142">
        <f>ROUND((B63*C63)-D63,2)</f>
        <v>942.62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942.62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134.66</v>
      </c>
      <c r="C77" s="236">
        <v>2</v>
      </c>
      <c r="D77" s="126">
        <v>0</v>
      </c>
      <c r="E77" s="126">
        <f t="shared" ref="E77:E83" si="3">ROUND((B77*C77)-D77,2)</f>
        <v>269.32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269.32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942.62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942.62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3231.8399999999997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Planilha105">
    <tabColor rgb="FF7030A0"/>
  </sheetPr>
  <dimension ref="A1:Q89"/>
  <sheetViews>
    <sheetView view="pageBreakPreview" topLeftCell="A59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346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176.58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176.58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8.65</v>
      </c>
      <c r="C27" s="143"/>
      <c r="E27" s="195"/>
      <c r="F27" s="195"/>
      <c r="G27" s="8"/>
      <c r="H27" s="42"/>
      <c r="I27" s="42"/>
    </row>
    <row r="28" spans="1:9" s="35" customFormat="1" x14ac:dyDescent="0.2">
      <c r="A28" s="8"/>
      <c r="B28" s="141"/>
      <c r="C28" s="143"/>
      <c r="D28" s="167"/>
      <c r="E28" s="195"/>
      <c r="F28" s="195"/>
      <c r="G28" s="8"/>
      <c r="H28" s="42"/>
      <c r="I28" s="42"/>
    </row>
    <row r="29" spans="1:9" s="35" customFormat="1" x14ac:dyDescent="0.2">
      <c r="A29" s="106" t="s">
        <v>5</v>
      </c>
      <c r="B29" s="112" t="s">
        <v>147</v>
      </c>
      <c r="D29" s="195"/>
      <c r="E29" s="195"/>
      <c r="F29" s="195"/>
      <c r="G29" s="8"/>
      <c r="H29" s="42"/>
      <c r="I29" s="42"/>
    </row>
    <row r="30" spans="1:9" s="35" customFormat="1" x14ac:dyDescent="0.2">
      <c r="A30" s="106" t="s">
        <v>6</v>
      </c>
      <c r="B30" s="113" t="s">
        <v>148</v>
      </c>
      <c r="D30" s="42"/>
      <c r="E30" s="42"/>
      <c r="F30" s="196" t="s">
        <v>191</v>
      </c>
      <c r="G30" s="42" t="s">
        <v>4</v>
      </c>
      <c r="H30" s="42"/>
      <c r="I30" s="42"/>
    </row>
    <row r="31" spans="1:9" s="35" customFormat="1" x14ac:dyDescent="0.2">
      <c r="A31" s="194"/>
      <c r="B31" s="140" t="s">
        <v>184</v>
      </c>
      <c r="C31" s="140" t="s">
        <v>185</v>
      </c>
      <c r="D31" s="140" t="s">
        <v>186</v>
      </c>
      <c r="E31" s="42"/>
      <c r="F31" s="42"/>
      <c r="G31" s="8"/>
      <c r="H31" s="42"/>
      <c r="I31" s="42"/>
    </row>
    <row r="32" spans="1:9" s="35" customFormat="1" x14ac:dyDescent="0.2">
      <c r="A32" s="194"/>
      <c r="B32" s="142">
        <f>B22</f>
        <v>176.58</v>
      </c>
      <c r="C32" s="142">
        <f>C17</f>
        <v>7</v>
      </c>
      <c r="D32" s="142">
        <f>ROUND(B32*C32,2)</f>
        <v>1236.06</v>
      </c>
      <c r="E32" s="42"/>
      <c r="F32" s="42"/>
      <c r="G32" s="8"/>
      <c r="H32" s="42"/>
      <c r="I32" s="42"/>
    </row>
    <row r="33" spans="1:17" s="35" customFormat="1" x14ac:dyDescent="0.2">
      <c r="A33" s="194"/>
      <c r="B33" s="141"/>
      <c r="C33" s="143" t="s">
        <v>187</v>
      </c>
      <c r="D33" s="142">
        <f>SUM(D32:D32)</f>
        <v>1236.06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1"/>
      <c r="C34" s="143"/>
      <c r="D34" s="167"/>
      <c r="E34" s="42"/>
      <c r="F34" s="42"/>
      <c r="G34" s="8"/>
      <c r="H34" s="42"/>
      <c r="I34" s="42"/>
    </row>
    <row r="35" spans="1:17" s="35" customFormat="1" x14ac:dyDescent="0.2">
      <c r="A35" s="106" t="s">
        <v>212</v>
      </c>
      <c r="B35" s="113" t="s">
        <v>253</v>
      </c>
      <c r="D35" s="42"/>
      <c r="E35" s="42"/>
      <c r="F35" s="196" t="s">
        <v>191</v>
      </c>
      <c r="G35" s="42" t="s">
        <v>4</v>
      </c>
      <c r="H35" s="42"/>
      <c r="I35" s="42"/>
    </row>
    <row r="36" spans="1:17" s="35" customFormat="1" x14ac:dyDescent="0.2">
      <c r="A36" s="194"/>
      <c r="B36" s="140" t="s">
        <v>184</v>
      </c>
      <c r="C36" s="140" t="s">
        <v>185</v>
      </c>
      <c r="D36" s="140" t="s">
        <v>186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2">
        <f>B27</f>
        <v>8.65</v>
      </c>
      <c r="C37" s="142">
        <v>7</v>
      </c>
      <c r="D37" s="142">
        <f>ROUND(B37*C37,2)</f>
        <v>60.55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 t="s">
        <v>187</v>
      </c>
      <c r="D38" s="142">
        <f>SUM(D37:D37)</f>
        <v>60.55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1"/>
      <c r="C39" s="143"/>
      <c r="D39" s="167"/>
      <c r="E39" s="42"/>
      <c r="F39" s="42"/>
      <c r="G39" s="8"/>
      <c r="H39" s="42"/>
      <c r="I39" s="42"/>
    </row>
    <row r="40" spans="1:17" ht="12.75" customHeight="1" x14ac:dyDescent="0.2">
      <c r="A40" s="106" t="s">
        <v>8</v>
      </c>
      <c r="B40" s="108" t="s">
        <v>149</v>
      </c>
      <c r="C40"/>
      <c r="D40" s="109"/>
      <c r="E40" s="109"/>
      <c r="F40" s="109"/>
      <c r="H40" s="29"/>
      <c r="J40" s="42"/>
      <c r="K40"/>
      <c r="L40"/>
      <c r="M40"/>
      <c r="N40"/>
      <c r="O40"/>
      <c r="P40"/>
      <c r="Q40"/>
    </row>
    <row r="41" spans="1:17" ht="25.5" customHeight="1" x14ac:dyDescent="0.2">
      <c r="A41" s="106" t="s">
        <v>9</v>
      </c>
      <c r="B41" s="524" t="s">
        <v>210</v>
      </c>
      <c r="C41" s="524"/>
      <c r="D41" s="524"/>
      <c r="E41" s="524"/>
      <c r="F41" s="144" t="s">
        <v>191</v>
      </c>
      <c r="G41" s="42" t="s">
        <v>4</v>
      </c>
      <c r="H41" s="29"/>
      <c r="K41"/>
      <c r="L41"/>
      <c r="M41"/>
      <c r="N41"/>
      <c r="O41"/>
      <c r="P41"/>
      <c r="Q41"/>
    </row>
    <row r="42" spans="1:17" ht="12.75" customHeight="1" x14ac:dyDescent="0.2">
      <c r="A42" s="106"/>
      <c r="B42" s="140" t="s">
        <v>184</v>
      </c>
      <c r="C42" s="140" t="s">
        <v>185</v>
      </c>
      <c r="D42" s="139" t="s">
        <v>188</v>
      </c>
      <c r="E42" s="140" t="s">
        <v>186</v>
      </c>
      <c r="F42" s="109"/>
      <c r="H42" s="29"/>
      <c r="K42"/>
      <c r="L42"/>
      <c r="M42"/>
      <c r="N42"/>
      <c r="O42"/>
      <c r="P42"/>
      <c r="Q42"/>
    </row>
    <row r="43" spans="1:17" ht="12.75" customHeight="1" x14ac:dyDescent="0.2">
      <c r="A43" s="106"/>
      <c r="B43" s="142">
        <f>B32</f>
        <v>176.58</v>
      </c>
      <c r="C43" s="142">
        <f>C32</f>
        <v>7</v>
      </c>
      <c r="D43" s="5">
        <v>0</v>
      </c>
      <c r="E43" s="142">
        <f>ROUND((B43*C43)-D43,2)</f>
        <v>1236.06</v>
      </c>
      <c r="H43" s="29"/>
      <c r="K43"/>
      <c r="L43"/>
      <c r="M43"/>
      <c r="N43"/>
      <c r="O43"/>
      <c r="P43"/>
      <c r="Q43"/>
    </row>
    <row r="44" spans="1:17" ht="12.75" customHeight="1" x14ac:dyDescent="0.2">
      <c r="A44" s="106"/>
      <c r="B44" s="141"/>
      <c r="C44" s="143"/>
      <c r="D44" s="143" t="s">
        <v>187</v>
      </c>
      <c r="E44" s="142">
        <f>SUM(E43:E43)</f>
        <v>1236.06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10"/>
      <c r="B45" s="118"/>
      <c r="C45" s="41"/>
      <c r="D45" s="42"/>
      <c r="E45" s="42"/>
      <c r="F45" s="42"/>
      <c r="H45" s="29"/>
      <c r="K45"/>
      <c r="L45"/>
      <c r="M45"/>
      <c r="N45"/>
      <c r="O45"/>
      <c r="P45"/>
      <c r="Q45"/>
    </row>
    <row r="46" spans="1:17" s="35" customFormat="1" ht="25.5" customHeight="1" x14ac:dyDescent="0.2">
      <c r="A46" s="106" t="s">
        <v>107</v>
      </c>
      <c r="B46" s="524" t="s">
        <v>247</v>
      </c>
      <c r="C46" s="524"/>
      <c r="D46" s="524"/>
      <c r="E46" s="524"/>
      <c r="F46" s="196" t="s">
        <v>191</v>
      </c>
      <c r="G46" s="42" t="s">
        <v>4</v>
      </c>
      <c r="H46" s="42"/>
      <c r="I46" s="42"/>
    </row>
    <row r="47" spans="1:17" s="35" customFormat="1" ht="12.75" customHeight="1" x14ac:dyDescent="0.2">
      <c r="A47" s="106"/>
      <c r="B47" s="140" t="s">
        <v>184</v>
      </c>
      <c r="C47" s="140" t="s">
        <v>185</v>
      </c>
      <c r="D47" s="139" t="s">
        <v>188</v>
      </c>
      <c r="E47" s="140" t="s">
        <v>186</v>
      </c>
      <c r="F47" s="195"/>
      <c r="G47" s="8"/>
      <c r="H47" s="42"/>
      <c r="I47" s="42"/>
    </row>
    <row r="48" spans="1:17" s="35" customFormat="1" x14ac:dyDescent="0.2">
      <c r="A48" s="106"/>
      <c r="B48" s="142">
        <f>B37</f>
        <v>8.65</v>
      </c>
      <c r="C48" s="142">
        <f>C37</f>
        <v>7</v>
      </c>
      <c r="D48" s="126">
        <v>0</v>
      </c>
      <c r="E48" s="142">
        <f>ROUND((B48*C48)-D48,2)</f>
        <v>60.55</v>
      </c>
      <c r="F48" s="42"/>
      <c r="G48" s="8"/>
      <c r="H48" s="42"/>
      <c r="I48" s="42"/>
    </row>
    <row r="49" spans="1:17" s="35" customFormat="1" ht="12.75" customHeight="1" x14ac:dyDescent="0.2">
      <c r="A49" s="106"/>
      <c r="B49" s="141"/>
      <c r="C49" s="143"/>
      <c r="D49" s="143" t="s">
        <v>187</v>
      </c>
      <c r="E49" s="142">
        <f>SUM(E48:E48)</f>
        <v>60.55</v>
      </c>
      <c r="F49" s="42"/>
      <c r="G49" s="8"/>
      <c r="H49" s="42"/>
      <c r="I49" s="42"/>
    </row>
    <row r="50" spans="1:17" s="35" customFormat="1" ht="12.75" customHeight="1" x14ac:dyDescent="0.2">
      <c r="A50" s="194"/>
      <c r="B50" s="118"/>
      <c r="C50" s="41"/>
      <c r="D50" s="42"/>
      <c r="E50" s="42"/>
      <c r="F50" s="42"/>
      <c r="G50" s="8"/>
      <c r="H50" s="42"/>
      <c r="I50" s="42"/>
    </row>
    <row r="51" spans="1:17" ht="12.75" customHeight="1" x14ac:dyDescent="0.2">
      <c r="A51" s="106" t="s">
        <v>374</v>
      </c>
      <c r="B51" s="113" t="s">
        <v>194</v>
      </c>
      <c r="C51"/>
      <c r="D51" s="109"/>
      <c r="E51" s="109"/>
      <c r="F51" s="144" t="s">
        <v>191</v>
      </c>
      <c r="G51" s="42" t="s">
        <v>4</v>
      </c>
      <c r="H51" s="29"/>
      <c r="J51"/>
      <c r="K51"/>
      <c r="L51"/>
      <c r="M51"/>
      <c r="N51"/>
      <c r="O51"/>
      <c r="P51"/>
      <c r="Q51"/>
    </row>
    <row r="52" spans="1:17" ht="12.75" customHeight="1" x14ac:dyDescent="0.2">
      <c r="A52" s="110"/>
      <c r="B52" s="140" t="s">
        <v>184</v>
      </c>
      <c r="C52" s="140" t="s">
        <v>185</v>
      </c>
      <c r="D52" s="139" t="s">
        <v>188</v>
      </c>
      <c r="E52" s="140" t="s">
        <v>186</v>
      </c>
      <c r="F52" s="42"/>
      <c r="H52" s="29"/>
      <c r="J52"/>
      <c r="K52"/>
      <c r="L52"/>
      <c r="M52"/>
      <c r="N52"/>
      <c r="O52"/>
      <c r="P52"/>
      <c r="Q52"/>
    </row>
    <row r="53" spans="1:17" ht="12.75" customHeight="1" x14ac:dyDescent="0.2">
      <c r="A53" s="110"/>
      <c r="B53" s="142">
        <f>B43</f>
        <v>176.58</v>
      </c>
      <c r="C53" s="142">
        <f>C43</f>
        <v>7</v>
      </c>
      <c r="D53" s="5">
        <f>D43</f>
        <v>0</v>
      </c>
      <c r="E53" s="142">
        <f>ROUND((B53*C53)-D53,2)</f>
        <v>1236.06</v>
      </c>
      <c r="F53" s="42"/>
      <c r="H53" s="29"/>
      <c r="J53"/>
      <c r="K53"/>
      <c r="L53"/>
      <c r="M53"/>
      <c r="N53"/>
      <c r="O53"/>
      <c r="P53"/>
      <c r="Q53"/>
    </row>
    <row r="54" spans="1:17" ht="12.75" customHeight="1" x14ac:dyDescent="0.2">
      <c r="A54" s="110"/>
      <c r="B54" s="141"/>
      <c r="C54" s="143"/>
      <c r="D54" s="143" t="s">
        <v>187</v>
      </c>
      <c r="E54" s="142">
        <f>SUM(E53:E53)</f>
        <v>1236.06</v>
      </c>
      <c r="F54" s="42"/>
      <c r="H54" s="29"/>
      <c r="J54"/>
      <c r="K54"/>
      <c r="L54"/>
      <c r="M54"/>
      <c r="N54"/>
      <c r="O54"/>
      <c r="P54"/>
      <c r="Q54"/>
    </row>
    <row r="55" spans="1:17" ht="12.75" customHeight="1" x14ac:dyDescent="0.2">
      <c r="A55" s="110"/>
      <c r="B55" s="141"/>
      <c r="C55" s="143"/>
      <c r="D55" s="143"/>
      <c r="E55" s="167"/>
      <c r="F55" s="42"/>
      <c r="H55" s="29"/>
      <c r="J55"/>
      <c r="K55"/>
      <c r="L55"/>
      <c r="M55"/>
      <c r="N55"/>
      <c r="O55"/>
      <c r="P55"/>
      <c r="Q55"/>
    </row>
    <row r="56" spans="1:17" s="35" customFormat="1" ht="12.75" customHeight="1" x14ac:dyDescent="0.2">
      <c r="A56" s="106" t="s">
        <v>241</v>
      </c>
      <c r="B56" s="113" t="s">
        <v>254</v>
      </c>
      <c r="D56" s="195"/>
      <c r="E56" s="195"/>
      <c r="F56" s="196" t="s">
        <v>191</v>
      </c>
      <c r="G56" s="42" t="s">
        <v>4</v>
      </c>
      <c r="H56" s="42"/>
      <c r="I56" s="42"/>
    </row>
    <row r="57" spans="1:17" s="35" customFormat="1" ht="12.75" customHeight="1" x14ac:dyDescent="0.2">
      <c r="A57" s="194"/>
      <c r="B57" s="140" t="s">
        <v>184</v>
      </c>
      <c r="C57" s="140" t="s">
        <v>185</v>
      </c>
      <c r="D57" s="139" t="s">
        <v>188</v>
      </c>
      <c r="E57" s="140" t="s">
        <v>186</v>
      </c>
      <c r="F57" s="42"/>
      <c r="G57" s="8"/>
      <c r="H57" s="42"/>
      <c r="I57" s="42"/>
    </row>
    <row r="58" spans="1:17" s="35" customFormat="1" ht="12.75" customHeight="1" x14ac:dyDescent="0.2">
      <c r="A58" s="194"/>
      <c r="B58" s="142">
        <f>B48</f>
        <v>8.65</v>
      </c>
      <c r="C58" s="142">
        <f>C48</f>
        <v>7</v>
      </c>
      <c r="D58" s="126">
        <f>D48</f>
        <v>0</v>
      </c>
      <c r="E58" s="142">
        <f>ROUND((B58*C58)-D58,2)</f>
        <v>60.55</v>
      </c>
      <c r="F58" s="42"/>
      <c r="G58" s="8"/>
      <c r="H58" s="42"/>
      <c r="I58" s="42"/>
    </row>
    <row r="59" spans="1:17" s="35" customFormat="1" ht="12.75" customHeight="1" x14ac:dyDescent="0.2">
      <c r="A59" s="194"/>
      <c r="B59" s="141"/>
      <c r="C59" s="143"/>
      <c r="D59" s="143" t="s">
        <v>187</v>
      </c>
      <c r="E59" s="142">
        <f>SUM(E58:E58)</f>
        <v>60.55</v>
      </c>
      <c r="F59" s="42"/>
      <c r="G59" s="8"/>
      <c r="H59" s="42"/>
      <c r="I59" s="42"/>
    </row>
    <row r="60" spans="1:17" s="35" customFormat="1" ht="12.75" customHeight="1" x14ac:dyDescent="0.2">
      <c r="A60" s="194"/>
      <c r="B60" s="141"/>
      <c r="C60" s="143"/>
      <c r="D60" s="143"/>
      <c r="E60" s="167"/>
      <c r="F60" s="42"/>
      <c r="G60" s="8"/>
      <c r="H60" s="42"/>
      <c r="I60" s="42"/>
    </row>
    <row r="61" spans="1:17" s="35" customFormat="1" ht="12.75" customHeight="1" x14ac:dyDescent="0.2">
      <c r="A61" s="106" t="s">
        <v>10</v>
      </c>
      <c r="B61" s="115" t="s">
        <v>150</v>
      </c>
      <c r="C61" s="41"/>
      <c r="D61" s="42"/>
      <c r="E61" s="42"/>
      <c r="F61" s="42"/>
      <c r="G61" s="8"/>
      <c r="H61" s="42"/>
      <c r="I61" s="42"/>
    </row>
    <row r="62" spans="1:17" ht="25.5" customHeight="1" x14ac:dyDescent="0.2">
      <c r="A62" s="106" t="s">
        <v>151</v>
      </c>
      <c r="B62" s="524" t="s">
        <v>193</v>
      </c>
      <c r="C62" s="524"/>
      <c r="D62" s="524"/>
      <c r="E62" s="524"/>
      <c r="F62" s="144" t="s">
        <v>191</v>
      </c>
      <c r="G62" s="42" t="s">
        <v>30</v>
      </c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06"/>
      <c r="B63" s="140" t="s">
        <v>189</v>
      </c>
      <c r="C63" s="140" t="s">
        <v>154</v>
      </c>
      <c r="D63" s="139" t="s">
        <v>192</v>
      </c>
      <c r="E63" s="139" t="s">
        <v>190</v>
      </c>
      <c r="F63" s="109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/>
      <c r="B64" s="236">
        <f>172.85+86.56+86.61</f>
        <v>346.02</v>
      </c>
      <c r="C64" s="236">
        <v>1</v>
      </c>
      <c r="D64" s="126">
        <v>0</v>
      </c>
      <c r="E64" s="126">
        <f t="shared" ref="E64:E67" si="0">ROUND((B64*C64)-D64,2)</f>
        <v>346.02</v>
      </c>
      <c r="F64"/>
      <c r="G64"/>
      <c r="H64"/>
      <c r="I64"/>
      <c r="J64"/>
      <c r="K64"/>
      <c r="L64"/>
      <c r="M64"/>
      <c r="N64"/>
      <c r="O64"/>
      <c r="P64"/>
      <c r="Q64"/>
    </row>
    <row r="65" spans="1:17" s="35" customFormat="1" ht="12.75" hidden="1" customHeight="1" x14ac:dyDescent="0.2">
      <c r="A65" s="106"/>
      <c r="B65" s="238">
        <f>C17</f>
        <v>7</v>
      </c>
      <c r="C65" s="238">
        <v>0</v>
      </c>
      <c r="D65" s="239">
        <v>0</v>
      </c>
      <c r="E65" s="126">
        <f t="shared" si="0"/>
        <v>0</v>
      </c>
      <c r="F65" s="35" t="s">
        <v>255</v>
      </c>
      <c r="G65" s="42"/>
      <c r="H65" s="42"/>
      <c r="I65" s="42"/>
    </row>
    <row r="66" spans="1:17" ht="12.75" customHeight="1" x14ac:dyDescent="0.2">
      <c r="A66" s="106"/>
      <c r="B66" s="142">
        <f>B58</f>
        <v>8.65</v>
      </c>
      <c r="C66" s="142">
        <v>2</v>
      </c>
      <c r="D66" s="126">
        <v>0</v>
      </c>
      <c r="E66" s="126">
        <f t="shared" si="0"/>
        <v>17.3</v>
      </c>
      <c r="F66" s="35" t="s">
        <v>242</v>
      </c>
      <c r="G66" s="42"/>
      <c r="H66" s="29"/>
      <c r="I66"/>
      <c r="J66"/>
      <c r="K66"/>
      <c r="L66"/>
      <c r="M66"/>
      <c r="N66"/>
      <c r="O66"/>
      <c r="P66"/>
      <c r="Q66"/>
    </row>
    <row r="67" spans="1:17" ht="12.75" customHeight="1" x14ac:dyDescent="0.2">
      <c r="A67" s="106"/>
      <c r="B67" s="142">
        <f>C58</f>
        <v>7</v>
      </c>
      <c r="C67" s="142">
        <v>1</v>
      </c>
      <c r="D67" s="126">
        <v>0</v>
      </c>
      <c r="E67" s="126">
        <f t="shared" si="0"/>
        <v>7</v>
      </c>
      <c r="F67" s="35" t="s">
        <v>246</v>
      </c>
      <c r="G67" s="42"/>
      <c r="H67" s="29"/>
      <c r="I67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15"/>
      <c r="C68"/>
      <c r="D68" s="143" t="s">
        <v>187</v>
      </c>
      <c r="E68" s="145">
        <f>SUM(E64:E67)</f>
        <v>370.32</v>
      </c>
      <c r="G68" s="42"/>
      <c r="H68" s="29"/>
      <c r="I68"/>
      <c r="J68"/>
      <c r="K68"/>
      <c r="L68"/>
      <c r="M68"/>
      <c r="N68"/>
      <c r="O68"/>
      <c r="P68"/>
      <c r="Q68"/>
    </row>
    <row r="69" spans="1:17" ht="12.75" customHeight="1" x14ac:dyDescent="0.2">
      <c r="A69" s="106"/>
      <c r="B69" s="115"/>
      <c r="C69"/>
      <c r="D69" s="109"/>
      <c r="F69" s="109"/>
      <c r="G69" s="42"/>
      <c r="H69" s="29"/>
      <c r="I69"/>
      <c r="J69"/>
      <c r="K69"/>
      <c r="L69"/>
      <c r="M69"/>
      <c r="N69"/>
      <c r="O69"/>
      <c r="P69"/>
      <c r="Q69"/>
    </row>
    <row r="70" spans="1:17" ht="12.75" hidden="1" customHeight="1" x14ac:dyDescent="0.2">
      <c r="A70" s="201" t="s">
        <v>152</v>
      </c>
      <c r="B70" s="202" t="s">
        <v>171</v>
      </c>
      <c r="C70" s="203"/>
      <c r="D70" s="204"/>
      <c r="E70"/>
      <c r="F70" s="144" t="s">
        <v>191</v>
      </c>
      <c r="G70" s="42" t="s">
        <v>30</v>
      </c>
      <c r="H70" s="29"/>
      <c r="J70"/>
      <c r="K70"/>
      <c r="L70"/>
      <c r="M70"/>
      <c r="N70"/>
      <c r="O70"/>
      <c r="P70"/>
      <c r="Q70"/>
    </row>
    <row r="71" spans="1:17" ht="12.75" hidden="1" customHeight="1" x14ac:dyDescent="0.2">
      <c r="A71" s="201"/>
      <c r="B71" s="205" t="s">
        <v>189</v>
      </c>
      <c r="C71" s="205" t="s">
        <v>154</v>
      </c>
      <c r="D71" s="206" t="s">
        <v>190</v>
      </c>
      <c r="E71"/>
      <c r="F71" s="109"/>
      <c r="G71" s="42"/>
      <c r="H71" s="29"/>
      <c r="J71"/>
      <c r="K71"/>
      <c r="L71"/>
      <c r="M71"/>
      <c r="N71"/>
      <c r="O71"/>
      <c r="P71"/>
      <c r="Q71"/>
    </row>
    <row r="72" spans="1:17" ht="12.75" hidden="1" customHeight="1" x14ac:dyDescent="0.2">
      <c r="A72" s="201"/>
      <c r="B72" s="207">
        <v>6</v>
      </c>
      <c r="C72" s="207">
        <v>0</v>
      </c>
      <c r="D72" s="208">
        <f>ROUND(B72*C72,2)</f>
        <v>0</v>
      </c>
      <c r="E72"/>
      <c r="F72" s="109"/>
      <c r="G72" s="42"/>
      <c r="H72" s="29"/>
      <c r="J72"/>
      <c r="K72"/>
      <c r="L72"/>
      <c r="M72"/>
      <c r="N72"/>
      <c r="O72"/>
      <c r="P72"/>
      <c r="Q72"/>
    </row>
    <row r="73" spans="1:17" ht="12.75" hidden="1" customHeight="1" x14ac:dyDescent="0.2">
      <c r="A73" s="201"/>
      <c r="B73" s="202"/>
      <c r="C73" s="209" t="s">
        <v>187</v>
      </c>
      <c r="D73" s="210">
        <f>SUM(D72:D72)</f>
        <v>0</v>
      </c>
      <c r="E73"/>
      <c r="F73" s="109"/>
      <c r="G73" s="42"/>
      <c r="H73" s="29"/>
      <c r="J73"/>
      <c r="K73"/>
      <c r="L73"/>
      <c r="M73"/>
      <c r="N73"/>
      <c r="O73"/>
      <c r="P73"/>
      <c r="Q73"/>
    </row>
    <row r="74" spans="1:17" hidden="1" x14ac:dyDescent="0.2">
      <c r="J74"/>
      <c r="K74"/>
      <c r="L74"/>
      <c r="M74"/>
      <c r="N74"/>
      <c r="O74"/>
      <c r="P74"/>
      <c r="Q74"/>
    </row>
    <row r="75" spans="1:17" s="35" customFormat="1" ht="12.75" customHeight="1" x14ac:dyDescent="0.2">
      <c r="A75" s="106" t="s">
        <v>232</v>
      </c>
      <c r="B75" s="115" t="s">
        <v>233</v>
      </c>
      <c r="C75" s="41"/>
      <c r="D75" s="42"/>
      <c r="E75" s="42"/>
      <c r="F75" s="42"/>
      <c r="G75" s="8"/>
      <c r="H75" s="42"/>
      <c r="I75" s="42"/>
    </row>
    <row r="76" spans="1:17" x14ac:dyDescent="0.2">
      <c r="A76" s="8" t="s">
        <v>234</v>
      </c>
      <c r="B76" s="115" t="s">
        <v>259</v>
      </c>
      <c r="F76" s="144" t="s">
        <v>191</v>
      </c>
      <c r="G76" s="42" t="s">
        <v>236</v>
      </c>
      <c r="J76"/>
      <c r="K76"/>
      <c r="L76"/>
      <c r="M76"/>
      <c r="N76"/>
      <c r="O76"/>
      <c r="P76"/>
      <c r="Q76"/>
    </row>
    <row r="77" spans="1:17" ht="25.5" x14ac:dyDescent="0.2">
      <c r="B77" s="140" t="s">
        <v>186</v>
      </c>
      <c r="C77" s="140" t="s">
        <v>237</v>
      </c>
      <c r="D77" s="140" t="s">
        <v>238</v>
      </c>
      <c r="E77" s="140" t="s">
        <v>239</v>
      </c>
      <c r="J77"/>
      <c r="K77"/>
      <c r="L77"/>
      <c r="M77"/>
      <c r="N77"/>
      <c r="O77"/>
      <c r="P77"/>
      <c r="Q77"/>
    </row>
    <row r="78" spans="1:17" x14ac:dyDescent="0.2">
      <c r="B78" s="142">
        <f>E44</f>
        <v>1236.06</v>
      </c>
      <c r="C78" s="197">
        <v>0.2117</v>
      </c>
      <c r="D78" s="142">
        <v>90.7</v>
      </c>
      <c r="E78" s="22">
        <f>ROUND(B78*C78*D78,2)*0</f>
        <v>0</v>
      </c>
      <c r="J78"/>
      <c r="K78"/>
      <c r="L78"/>
      <c r="M78"/>
      <c r="N78"/>
      <c r="O78"/>
      <c r="P78"/>
      <c r="Q78"/>
    </row>
    <row r="79" spans="1:17" s="35" customFormat="1" x14ac:dyDescent="0.2">
      <c r="A79" s="42"/>
      <c r="B79" s="142">
        <f>E49</f>
        <v>60.55</v>
      </c>
      <c r="C79" s="197">
        <v>0.2117</v>
      </c>
      <c r="D79" s="142">
        <v>90.7</v>
      </c>
      <c r="E79" s="163">
        <f>ROUND(B79*C79*D79,2)*0</f>
        <v>0</v>
      </c>
      <c r="F79" s="42"/>
      <c r="G79" s="8"/>
      <c r="H79" s="42"/>
      <c r="I79" s="42"/>
    </row>
    <row r="80" spans="1:17" s="35" customFormat="1" x14ac:dyDescent="0.2">
      <c r="A80" s="42"/>
      <c r="B80" s="167"/>
      <c r="C80" s="198"/>
      <c r="D80" s="143" t="s">
        <v>187</v>
      </c>
      <c r="E80" s="163">
        <f>SUM(E78:E79)</f>
        <v>0</v>
      </c>
      <c r="F80" s="42"/>
      <c r="G80" s="8"/>
      <c r="H80" s="42"/>
      <c r="I80" s="42"/>
    </row>
    <row r="81" spans="1:17" s="35" customFormat="1" x14ac:dyDescent="0.2">
      <c r="A81" s="42"/>
      <c r="B81" s="42"/>
      <c r="C81" s="42"/>
      <c r="D81" s="42"/>
      <c r="E81" s="42"/>
      <c r="F81" s="42"/>
      <c r="G81" s="8"/>
      <c r="H81" s="42"/>
      <c r="I81" s="42"/>
    </row>
    <row r="82" spans="1:17" s="35" customFormat="1" x14ac:dyDescent="0.2">
      <c r="A82" s="8" t="s">
        <v>235</v>
      </c>
      <c r="B82" s="115" t="s">
        <v>258</v>
      </c>
      <c r="C82" s="42"/>
      <c r="D82" s="42"/>
      <c r="E82" s="42"/>
      <c r="F82" s="196" t="s">
        <v>191</v>
      </c>
      <c r="G82" s="42" t="s">
        <v>236</v>
      </c>
      <c r="H82" s="42"/>
      <c r="I82" s="42"/>
    </row>
    <row r="83" spans="1:17" s="35" customFormat="1" ht="25.5" x14ac:dyDescent="0.2">
      <c r="A83" s="42"/>
      <c r="B83" s="140" t="s">
        <v>186</v>
      </c>
      <c r="C83" s="140" t="s">
        <v>237</v>
      </c>
      <c r="D83" s="140" t="s">
        <v>238</v>
      </c>
      <c r="E83" s="140" t="s">
        <v>239</v>
      </c>
      <c r="F83" s="42"/>
      <c r="G83" s="8"/>
      <c r="H83" s="42"/>
      <c r="I83" s="42"/>
    </row>
    <row r="84" spans="1:17" s="35" customFormat="1" x14ac:dyDescent="0.2">
      <c r="A84" s="42"/>
      <c r="B84" s="142">
        <f>E44</f>
        <v>1236.06</v>
      </c>
      <c r="C84" s="197">
        <v>0.2117</v>
      </c>
      <c r="D84" s="142">
        <v>16.100000000000001</v>
      </c>
      <c r="E84" s="163">
        <f>ROUND(B84*C84*D84,2)*0</f>
        <v>0</v>
      </c>
      <c r="F84" s="42"/>
      <c r="G84" s="8"/>
      <c r="H84" s="42"/>
      <c r="I84" s="42"/>
    </row>
    <row r="85" spans="1:17" s="35" customFormat="1" x14ac:dyDescent="0.2">
      <c r="A85" s="42"/>
      <c r="B85" s="142">
        <f>E49</f>
        <v>60.55</v>
      </c>
      <c r="C85" s="197">
        <v>0.2117</v>
      </c>
      <c r="D85" s="142">
        <v>16.100000000000001</v>
      </c>
      <c r="E85" s="163">
        <f>ROUND(B85*C85*D85,2)*0</f>
        <v>0</v>
      </c>
      <c r="F85" s="42"/>
      <c r="G85" s="8"/>
      <c r="H85" s="42"/>
      <c r="I85" s="42"/>
    </row>
    <row r="86" spans="1:17" s="35" customFormat="1" x14ac:dyDescent="0.2">
      <c r="A86" s="42"/>
      <c r="B86" s="42"/>
      <c r="C86" s="42"/>
      <c r="D86" s="143" t="s">
        <v>187</v>
      </c>
      <c r="E86" s="126">
        <f>SUM(E84:E85)</f>
        <v>0</v>
      </c>
      <c r="F86" s="42"/>
      <c r="G86" s="8"/>
      <c r="H86" s="42"/>
      <c r="I86" s="42"/>
    </row>
    <row r="89" spans="1:17" x14ac:dyDescent="0.2">
      <c r="E89" s="2">
        <f>E86+E80+E68+E54+E44+D33+B22+E59+E49+D38+B27</f>
        <v>4445.38</v>
      </c>
      <c r="J89"/>
      <c r="K89"/>
      <c r="L89"/>
      <c r="M89"/>
      <c r="N89"/>
      <c r="O89"/>
      <c r="P89"/>
      <c r="Q89"/>
    </row>
  </sheetData>
  <mergeCells count="5">
    <mergeCell ref="A3:G3"/>
    <mergeCell ref="A12:G12"/>
    <mergeCell ref="B41:E41"/>
    <mergeCell ref="B46:E46"/>
    <mergeCell ref="B62:E62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Planilha107">
    <tabColor rgb="FF7030A0"/>
  </sheetPr>
  <dimension ref="A1:Q105"/>
  <sheetViews>
    <sheetView view="pageBreakPreview" topLeftCell="A3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397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108.39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108.39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108.39</v>
      </c>
      <c r="C36" s="142">
        <f>C17</f>
        <v>7</v>
      </c>
      <c r="D36" s="142">
        <f>ROUND(B36*C36,2)</f>
        <v>758.73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758.73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108.39</v>
      </c>
      <c r="C50" s="142">
        <f>C36</f>
        <v>7</v>
      </c>
      <c r="D50" s="5">
        <v>0</v>
      </c>
      <c r="E50" s="142">
        <f>ROUND((B50*C50)-D50,2)</f>
        <v>758.73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758.73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108.39</v>
      </c>
      <c r="C63" s="142">
        <f>C50</f>
        <v>7</v>
      </c>
      <c r="D63" s="5">
        <f>D50</f>
        <v>0</v>
      </c>
      <c r="E63" s="142">
        <f>ROUND((B63*C63)-D63,2)</f>
        <v>758.73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758.73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108.39</v>
      </c>
      <c r="C77" s="236">
        <v>2</v>
      </c>
      <c r="D77" s="126">
        <v>0</v>
      </c>
      <c r="E77" s="126">
        <f t="shared" ref="E77:E83" si="3">ROUND((B77*C77)-D77,2)</f>
        <v>216.78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216.78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758.73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758.73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2601.36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Planilha152">
    <tabColor rgb="FF7030A0"/>
  </sheetPr>
  <dimension ref="A1:Q105"/>
  <sheetViews>
    <sheetView view="pageBreakPreview" topLeftCell="A3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398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65.25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65.25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65.25</v>
      </c>
      <c r="C36" s="142">
        <f>C17</f>
        <v>7</v>
      </c>
      <c r="D36" s="142">
        <f>ROUND(B36*C36,2)</f>
        <v>456.75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456.75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65.25</v>
      </c>
      <c r="C50" s="142">
        <f>C36</f>
        <v>7</v>
      </c>
      <c r="D50" s="5">
        <v>0</v>
      </c>
      <c r="E50" s="142">
        <f>ROUND((B50*C50)-D50,2)</f>
        <v>456.75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456.75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65.25</v>
      </c>
      <c r="C63" s="142">
        <f>C50</f>
        <v>7</v>
      </c>
      <c r="D63" s="5">
        <f>D50</f>
        <v>0</v>
      </c>
      <c r="E63" s="142">
        <f>ROUND((B63*C63)-D63,2)</f>
        <v>456.75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456.75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65.25</v>
      </c>
      <c r="C77" s="236">
        <v>2</v>
      </c>
      <c r="D77" s="126">
        <v>0</v>
      </c>
      <c r="E77" s="126">
        <f t="shared" ref="E77:E83" si="3">ROUND((B77*C77)-D77,2)</f>
        <v>130.5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130.5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456.75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456.75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1566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Planilha109">
    <tabColor rgb="FF7030A0"/>
  </sheetPr>
  <dimension ref="A1:Q105"/>
  <sheetViews>
    <sheetView view="pageBreakPreview" topLeftCell="A47" zoomScale="85" zoomScaleNormal="100" zoomScaleSheetLayoutView="8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347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179.64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5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179.64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179.64</v>
      </c>
      <c r="C36" s="142">
        <f>C17</f>
        <v>5</v>
      </c>
      <c r="D36" s="142">
        <f>ROUND(B36*C36,2)</f>
        <v>898.2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898.2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179.64</v>
      </c>
      <c r="C50" s="142">
        <f>C36</f>
        <v>5</v>
      </c>
      <c r="D50" s="5">
        <v>0</v>
      </c>
      <c r="E50" s="142">
        <f>ROUND((B50*C50)-D50,2)</f>
        <v>898.2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898.2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179.64</v>
      </c>
      <c r="C63" s="142">
        <f>C50</f>
        <v>5</v>
      </c>
      <c r="D63" s="5">
        <f>D50</f>
        <v>0</v>
      </c>
      <c r="E63" s="142">
        <f>ROUND((B63*C63)-D63,2)</f>
        <v>898.2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898.2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179.64</v>
      </c>
      <c r="C77" s="236">
        <v>2</v>
      </c>
      <c r="D77" s="126">
        <v>0</v>
      </c>
      <c r="E77" s="126">
        <f t="shared" ref="E77:E83" si="3">ROUND((B77*C77)-D77,2)</f>
        <v>359.28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5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359.28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898.2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898.2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3233.52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Planilha111">
    <tabColor rgb="FF7030A0"/>
  </sheetPr>
  <dimension ref="A1:Q105"/>
  <sheetViews>
    <sheetView view="pageBreakPreview" topLeftCell="A6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220.49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5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220.49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220.49</v>
      </c>
      <c r="C36" s="142">
        <f>C17</f>
        <v>5</v>
      </c>
      <c r="D36" s="142">
        <f>ROUND(B36*C36,2)</f>
        <v>1102.45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1102.45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220.49</v>
      </c>
      <c r="C50" s="142">
        <f>C36</f>
        <v>5</v>
      </c>
      <c r="D50" s="5">
        <v>0</v>
      </c>
      <c r="E50" s="142">
        <f>ROUND((B50*C50)-D50,2)</f>
        <v>1102.45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1102.45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220.49</v>
      </c>
      <c r="C63" s="142">
        <f>C50</f>
        <v>5</v>
      </c>
      <c r="D63" s="5">
        <f>D50</f>
        <v>0</v>
      </c>
      <c r="E63" s="142">
        <f>ROUND((B63*C63)-D63,2)</f>
        <v>1102.45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1102.45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220.49</v>
      </c>
      <c r="C77" s="236">
        <v>2</v>
      </c>
      <c r="D77" s="126">
        <v>0</v>
      </c>
      <c r="E77" s="126">
        <f t="shared" ref="E77:E83" si="3">ROUND((B77*C77)-D77,2)</f>
        <v>440.98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5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440.98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1102.45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1102.45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3968.8199999999997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Planilha113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400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146.11000000000001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146.11000000000001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146.11000000000001</v>
      </c>
      <c r="C36" s="142">
        <f>C17</f>
        <v>6</v>
      </c>
      <c r="D36" s="142">
        <f>ROUND(B36*C36,2)</f>
        <v>876.66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876.66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146.11000000000001</v>
      </c>
      <c r="C50" s="142">
        <f>C36</f>
        <v>6</v>
      </c>
      <c r="D50" s="5">
        <v>0</v>
      </c>
      <c r="E50" s="142">
        <f>ROUND((B50*C50)-D50,2)</f>
        <v>876.66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876.66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146.11000000000001</v>
      </c>
      <c r="C63" s="142">
        <f>C50</f>
        <v>6</v>
      </c>
      <c r="D63" s="5">
        <f>D50</f>
        <v>0</v>
      </c>
      <c r="E63" s="142">
        <f>ROUND((B63*C63)-D63,2)</f>
        <v>876.66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876.66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146.11000000000001</v>
      </c>
      <c r="C77" s="236">
        <v>2</v>
      </c>
      <c r="D77" s="126">
        <v>0</v>
      </c>
      <c r="E77" s="126">
        <f t="shared" ref="E77:E83" si="3">ROUND((B77*C77)-D77,2)</f>
        <v>292.22000000000003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6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292.22000000000003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876.66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876.66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3068.31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Planilha154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401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66.38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66.38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66.38</v>
      </c>
      <c r="C36" s="142">
        <f>C17</f>
        <v>6</v>
      </c>
      <c r="D36" s="142">
        <f>ROUND(B36*C36,2)</f>
        <v>398.28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398.28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66.38</v>
      </c>
      <c r="C50" s="142">
        <f>C36</f>
        <v>6</v>
      </c>
      <c r="D50" s="5">
        <v>0</v>
      </c>
      <c r="E50" s="142">
        <f>ROUND((B50*C50)-D50,2)</f>
        <v>398.28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398.28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66.38</v>
      </c>
      <c r="C63" s="142">
        <f>C50</f>
        <v>6</v>
      </c>
      <c r="D63" s="5">
        <f>D50</f>
        <v>0</v>
      </c>
      <c r="E63" s="142">
        <f>ROUND((B63*C63)-D63,2)</f>
        <v>398.28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398.28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66.38</v>
      </c>
      <c r="C77" s="236">
        <v>2</v>
      </c>
      <c r="D77" s="126">
        <v>0</v>
      </c>
      <c r="E77" s="126">
        <f t="shared" ref="E77:E83" si="3">ROUND((B77*C77)-D77,2)</f>
        <v>132.76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3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138.76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398.28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398.28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1399.98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Planilha115">
    <tabColor rgb="FF7030A0"/>
  </sheetPr>
  <dimension ref="A1:Q105"/>
  <sheetViews>
    <sheetView view="pageBreakPreview" topLeftCell="A6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402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111.17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5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111.17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111.17</v>
      </c>
      <c r="C36" s="142">
        <f>C17</f>
        <v>5</v>
      </c>
      <c r="D36" s="142">
        <f>ROUND(B36*C36,2)</f>
        <v>555.85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555.85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111.17</v>
      </c>
      <c r="C50" s="142">
        <f>C36</f>
        <v>5</v>
      </c>
      <c r="D50" s="5">
        <v>0</v>
      </c>
      <c r="E50" s="142">
        <f>ROUND((B50*C50)-D50,2)</f>
        <v>555.85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555.85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111.17</v>
      </c>
      <c r="C63" s="142">
        <f>C50</f>
        <v>5</v>
      </c>
      <c r="D63" s="5">
        <f>D50</f>
        <v>0</v>
      </c>
      <c r="E63" s="142">
        <f>ROUND((B63*C63)-D63,2)</f>
        <v>555.85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555.85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111.17</v>
      </c>
      <c r="C77" s="236">
        <v>2</v>
      </c>
      <c r="D77" s="126">
        <v>0</v>
      </c>
      <c r="E77" s="126">
        <f t="shared" ref="E77:E83" si="3">ROUND((B77*C77)-D77,2)</f>
        <v>222.34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5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222.34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555.85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555.85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2001.06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Planilha156">
    <tabColor rgb="FF7030A0"/>
  </sheetPr>
  <dimension ref="A1:Q105"/>
  <sheetViews>
    <sheetView view="pageBreakPreview" topLeftCell="A6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403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136.04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5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136.04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136.04</v>
      </c>
      <c r="C36" s="142">
        <f>C17</f>
        <v>5</v>
      </c>
      <c r="D36" s="142">
        <f>ROUND(B36*C36,2)</f>
        <v>680.2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680.2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136.04</v>
      </c>
      <c r="C50" s="142">
        <f>C36</f>
        <v>5</v>
      </c>
      <c r="D50" s="5">
        <v>0</v>
      </c>
      <c r="E50" s="142">
        <f>ROUND((B50*C50)-D50,2)</f>
        <v>680.2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680.2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136.04</v>
      </c>
      <c r="C63" s="142">
        <f>C50</f>
        <v>5</v>
      </c>
      <c r="D63" s="5">
        <f>D50</f>
        <v>0</v>
      </c>
      <c r="E63" s="142">
        <f>ROUND((B63*C63)-D63,2)</f>
        <v>680.2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680.2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136.04</v>
      </c>
      <c r="C77" s="236">
        <v>2</v>
      </c>
      <c r="D77" s="126">
        <v>0</v>
      </c>
      <c r="E77" s="126">
        <f t="shared" ref="E77:E83" si="3">ROUND((B77*C77)-D77,2)</f>
        <v>272.08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5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272.08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680.2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680.2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2448.7200000000003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Planilha117">
    <tabColor rgb="FF7030A0"/>
  </sheetPr>
  <dimension ref="A1:Q89"/>
  <sheetViews>
    <sheetView view="pageBreakPreview" topLeftCell="A6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349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183.46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183.46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43"/>
      <c r="E27" s="195"/>
      <c r="F27" s="195"/>
      <c r="G27" s="8"/>
      <c r="H27" s="42"/>
      <c r="I27" s="42"/>
    </row>
    <row r="28" spans="1:9" s="35" customFormat="1" x14ac:dyDescent="0.2">
      <c r="A28" s="8"/>
      <c r="B28" s="167"/>
      <c r="C28" s="143"/>
      <c r="E28" s="195"/>
      <c r="F28" s="195"/>
      <c r="G28" s="8"/>
      <c r="H28" s="42"/>
      <c r="I28" s="42"/>
    </row>
    <row r="29" spans="1:9" s="35" customFormat="1" x14ac:dyDescent="0.2">
      <c r="A29" s="106" t="s">
        <v>5</v>
      </c>
      <c r="B29" s="112" t="s">
        <v>147</v>
      </c>
      <c r="D29" s="195"/>
      <c r="E29" s="195"/>
      <c r="F29" s="195"/>
      <c r="G29" s="8"/>
      <c r="H29" s="42"/>
      <c r="I29" s="42"/>
    </row>
    <row r="30" spans="1:9" s="35" customFormat="1" x14ac:dyDescent="0.2">
      <c r="A30" s="106" t="s">
        <v>6</v>
      </c>
      <c r="B30" s="113" t="s">
        <v>148</v>
      </c>
      <c r="D30" s="42"/>
      <c r="E30" s="42"/>
      <c r="F30" s="196" t="s">
        <v>191</v>
      </c>
      <c r="G30" s="42" t="s">
        <v>4</v>
      </c>
      <c r="H30" s="42"/>
      <c r="I30" s="42"/>
    </row>
    <row r="31" spans="1:9" s="35" customFormat="1" x14ac:dyDescent="0.2">
      <c r="A31" s="194"/>
      <c r="B31" s="140" t="s">
        <v>184</v>
      </c>
      <c r="C31" s="140" t="s">
        <v>185</v>
      </c>
      <c r="D31" s="140" t="s">
        <v>186</v>
      </c>
      <c r="E31" s="42"/>
      <c r="F31" s="42"/>
      <c r="G31" s="8"/>
      <c r="H31" s="42"/>
      <c r="I31" s="42"/>
    </row>
    <row r="32" spans="1:9" s="35" customFormat="1" x14ac:dyDescent="0.2">
      <c r="A32" s="194"/>
      <c r="B32" s="142">
        <f>B22</f>
        <v>183.46</v>
      </c>
      <c r="C32" s="142">
        <f>C17</f>
        <v>7</v>
      </c>
      <c r="D32" s="142">
        <f>ROUND(B32*C32,2)</f>
        <v>1284.22</v>
      </c>
      <c r="E32" s="42"/>
      <c r="F32" s="42"/>
      <c r="G32" s="8"/>
      <c r="H32" s="42"/>
      <c r="I32" s="42"/>
    </row>
    <row r="33" spans="1:17" s="35" customFormat="1" x14ac:dyDescent="0.2">
      <c r="A33" s="194"/>
      <c r="B33" s="141"/>
      <c r="C33" s="143" t="s">
        <v>187</v>
      </c>
      <c r="D33" s="142">
        <f>SUM(D32:D32)</f>
        <v>1284.22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1"/>
      <c r="C34" s="143"/>
      <c r="D34" s="167"/>
      <c r="E34" s="42"/>
      <c r="F34" s="42"/>
      <c r="G34" s="8"/>
      <c r="H34" s="42"/>
      <c r="I34" s="42"/>
    </row>
    <row r="35" spans="1:17" s="35" customFormat="1" x14ac:dyDescent="0.2">
      <c r="A35" s="106" t="s">
        <v>212</v>
      </c>
      <c r="B35" s="113" t="s">
        <v>253</v>
      </c>
      <c r="D35" s="42"/>
      <c r="E35" s="42"/>
      <c r="F35" s="196" t="s">
        <v>191</v>
      </c>
      <c r="G35" s="42" t="s">
        <v>4</v>
      </c>
      <c r="H35" s="42"/>
      <c r="I35" s="42"/>
    </row>
    <row r="36" spans="1:17" s="35" customFormat="1" x14ac:dyDescent="0.2">
      <c r="A36" s="194"/>
      <c r="B36" s="140" t="s">
        <v>184</v>
      </c>
      <c r="C36" s="140" t="s">
        <v>185</v>
      </c>
      <c r="D36" s="140" t="s">
        <v>186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2">
        <f>B27</f>
        <v>3</v>
      </c>
      <c r="C37" s="142">
        <v>7</v>
      </c>
      <c r="D37" s="142">
        <f>ROUND(B37*C37,2)</f>
        <v>21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 t="s">
        <v>187</v>
      </c>
      <c r="D38" s="142">
        <f>SUM(D37:D37)</f>
        <v>21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1"/>
      <c r="C39" s="143"/>
      <c r="D39" s="167"/>
      <c r="E39" s="42"/>
      <c r="F39" s="42"/>
      <c r="G39" s="8"/>
      <c r="H39" s="42"/>
      <c r="I39" s="42"/>
    </row>
    <row r="40" spans="1:17" ht="12.75" customHeight="1" x14ac:dyDescent="0.2">
      <c r="A40" s="106" t="s">
        <v>8</v>
      </c>
      <c r="B40" s="108" t="s">
        <v>149</v>
      </c>
      <c r="C40"/>
      <c r="D40" s="109"/>
      <c r="E40" s="109"/>
      <c r="F40" s="109"/>
      <c r="H40" s="29"/>
      <c r="J40" s="42"/>
      <c r="K40"/>
      <c r="L40"/>
      <c r="M40"/>
      <c r="N40"/>
      <c r="O40"/>
      <c r="P40"/>
      <c r="Q40"/>
    </row>
    <row r="41" spans="1:17" ht="25.5" customHeight="1" x14ac:dyDescent="0.2">
      <c r="A41" s="106" t="s">
        <v>9</v>
      </c>
      <c r="B41" s="524" t="s">
        <v>210</v>
      </c>
      <c r="C41" s="524"/>
      <c r="D41" s="524"/>
      <c r="E41" s="524"/>
      <c r="F41" s="144" t="s">
        <v>191</v>
      </c>
      <c r="G41" s="42" t="s">
        <v>4</v>
      </c>
      <c r="H41" s="29"/>
      <c r="K41"/>
      <c r="L41"/>
      <c r="M41"/>
      <c r="N41"/>
      <c r="O41"/>
      <c r="P41"/>
      <c r="Q41"/>
    </row>
    <row r="42" spans="1:17" ht="12.75" customHeight="1" x14ac:dyDescent="0.2">
      <c r="A42" s="106"/>
      <c r="B42" s="140" t="s">
        <v>184</v>
      </c>
      <c r="C42" s="140" t="s">
        <v>185</v>
      </c>
      <c r="D42" s="139" t="s">
        <v>188</v>
      </c>
      <c r="E42" s="140" t="s">
        <v>186</v>
      </c>
      <c r="F42" s="109"/>
      <c r="H42" s="29"/>
      <c r="K42"/>
      <c r="L42"/>
      <c r="M42"/>
      <c r="N42"/>
      <c r="O42"/>
      <c r="P42"/>
      <c r="Q42"/>
    </row>
    <row r="43" spans="1:17" ht="12.75" customHeight="1" x14ac:dyDescent="0.2">
      <c r="A43" s="106"/>
      <c r="B43" s="142">
        <f>B32</f>
        <v>183.46</v>
      </c>
      <c r="C43" s="142">
        <f>C32</f>
        <v>7</v>
      </c>
      <c r="D43" s="5">
        <v>0</v>
      </c>
      <c r="E43" s="142">
        <f>ROUND((B43*C43)-D43,2)</f>
        <v>1284.22</v>
      </c>
      <c r="H43" s="29"/>
      <c r="K43"/>
      <c r="L43"/>
      <c r="M43"/>
      <c r="N43"/>
      <c r="O43"/>
      <c r="P43"/>
      <c r="Q43"/>
    </row>
    <row r="44" spans="1:17" ht="12.75" customHeight="1" x14ac:dyDescent="0.2">
      <c r="A44" s="106"/>
      <c r="B44" s="141"/>
      <c r="C44" s="143"/>
      <c r="D44" s="143" t="s">
        <v>187</v>
      </c>
      <c r="E44" s="142">
        <f>SUM(E43:E43)</f>
        <v>1284.22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10"/>
      <c r="B45" s="118"/>
      <c r="C45" s="41"/>
      <c r="D45" s="42"/>
      <c r="E45" s="42"/>
      <c r="F45" s="42"/>
      <c r="H45" s="29"/>
      <c r="K45"/>
      <c r="L45"/>
      <c r="M45"/>
      <c r="N45"/>
      <c r="O45"/>
      <c r="P45"/>
      <c r="Q45"/>
    </row>
    <row r="46" spans="1:17" s="35" customFormat="1" ht="25.5" customHeight="1" x14ac:dyDescent="0.2">
      <c r="A46" s="106" t="s">
        <v>107</v>
      </c>
      <c r="B46" s="524" t="s">
        <v>247</v>
      </c>
      <c r="C46" s="524"/>
      <c r="D46" s="524"/>
      <c r="E46" s="524"/>
      <c r="F46" s="196" t="s">
        <v>191</v>
      </c>
      <c r="G46" s="42" t="s">
        <v>4</v>
      </c>
      <c r="H46" s="42"/>
      <c r="I46" s="42"/>
    </row>
    <row r="47" spans="1:17" s="35" customFormat="1" ht="12.75" customHeight="1" x14ac:dyDescent="0.2">
      <c r="A47" s="106"/>
      <c r="B47" s="140" t="s">
        <v>184</v>
      </c>
      <c r="C47" s="140" t="s">
        <v>185</v>
      </c>
      <c r="D47" s="139" t="s">
        <v>188</v>
      </c>
      <c r="E47" s="140" t="s">
        <v>186</v>
      </c>
      <c r="F47" s="195"/>
      <c r="G47" s="8"/>
      <c r="H47" s="42"/>
      <c r="I47" s="42"/>
    </row>
    <row r="48" spans="1:17" s="35" customFormat="1" x14ac:dyDescent="0.2">
      <c r="A48" s="106"/>
      <c r="B48" s="142">
        <f>B37</f>
        <v>3</v>
      </c>
      <c r="C48" s="142">
        <f>C37</f>
        <v>7</v>
      </c>
      <c r="D48" s="126">
        <v>0</v>
      </c>
      <c r="E48" s="142">
        <f>ROUND((B48*C48)-D48,2)</f>
        <v>21</v>
      </c>
      <c r="F48" s="42"/>
      <c r="G48" s="8"/>
      <c r="H48" s="42"/>
      <c r="I48" s="42"/>
    </row>
    <row r="49" spans="1:17" s="35" customFormat="1" ht="12.75" customHeight="1" x14ac:dyDescent="0.2">
      <c r="A49" s="106"/>
      <c r="B49" s="141"/>
      <c r="C49" s="143"/>
      <c r="D49" s="143" t="s">
        <v>187</v>
      </c>
      <c r="E49" s="142">
        <f>SUM(E48:E48)</f>
        <v>21</v>
      </c>
      <c r="F49" s="42"/>
      <c r="G49" s="8"/>
      <c r="H49" s="42"/>
      <c r="I49" s="42"/>
    </row>
    <row r="50" spans="1:17" s="35" customFormat="1" ht="12.75" customHeight="1" x14ac:dyDescent="0.2">
      <c r="A50" s="194"/>
      <c r="B50" s="118"/>
      <c r="C50" s="41"/>
      <c r="D50" s="42"/>
      <c r="E50" s="42"/>
      <c r="F50" s="42"/>
      <c r="G50" s="8"/>
      <c r="H50" s="42"/>
      <c r="I50" s="42"/>
    </row>
    <row r="51" spans="1:17" ht="12.75" customHeight="1" x14ac:dyDescent="0.2">
      <c r="A51" s="106" t="s">
        <v>374</v>
      </c>
      <c r="B51" s="113" t="s">
        <v>194</v>
      </c>
      <c r="C51"/>
      <c r="D51" s="109"/>
      <c r="E51" s="109"/>
      <c r="F51" s="144" t="s">
        <v>191</v>
      </c>
      <c r="G51" s="42" t="s">
        <v>4</v>
      </c>
      <c r="H51" s="29"/>
      <c r="J51"/>
      <c r="K51"/>
      <c r="L51"/>
      <c r="M51"/>
      <c r="N51"/>
      <c r="O51"/>
      <c r="P51"/>
      <c r="Q51"/>
    </row>
    <row r="52" spans="1:17" ht="12.75" customHeight="1" x14ac:dyDescent="0.2">
      <c r="A52" s="110"/>
      <c r="B52" s="140" t="s">
        <v>184</v>
      </c>
      <c r="C52" s="140" t="s">
        <v>185</v>
      </c>
      <c r="D52" s="139" t="s">
        <v>188</v>
      </c>
      <c r="E52" s="140" t="s">
        <v>186</v>
      </c>
      <c r="F52" s="42"/>
      <c r="H52" s="29"/>
      <c r="J52"/>
      <c r="K52"/>
      <c r="L52"/>
      <c r="M52"/>
      <c r="N52"/>
      <c r="O52"/>
      <c r="P52"/>
      <c r="Q52"/>
    </row>
    <row r="53" spans="1:17" ht="12.75" customHeight="1" x14ac:dyDescent="0.2">
      <c r="A53" s="110"/>
      <c r="B53" s="142">
        <f>B43</f>
        <v>183.46</v>
      </c>
      <c r="C53" s="142">
        <f>C43</f>
        <v>7</v>
      </c>
      <c r="D53" s="5">
        <f>D43</f>
        <v>0</v>
      </c>
      <c r="E53" s="142">
        <f>ROUND((B53*C53)-D53,2)</f>
        <v>1284.22</v>
      </c>
      <c r="F53" s="42"/>
      <c r="H53" s="29"/>
      <c r="J53"/>
      <c r="K53"/>
      <c r="L53"/>
      <c r="M53"/>
      <c r="N53"/>
      <c r="O53"/>
      <c r="P53"/>
      <c r="Q53"/>
    </row>
    <row r="54" spans="1:17" ht="12.75" customHeight="1" x14ac:dyDescent="0.2">
      <c r="A54" s="110"/>
      <c r="B54" s="141"/>
      <c r="C54" s="143"/>
      <c r="D54" s="143" t="s">
        <v>187</v>
      </c>
      <c r="E54" s="142">
        <f>SUM(E53:E53)</f>
        <v>1284.22</v>
      </c>
      <c r="F54" s="42"/>
      <c r="H54" s="29"/>
      <c r="J54"/>
      <c r="K54"/>
      <c r="L54"/>
      <c r="M54"/>
      <c r="N54"/>
      <c r="O54"/>
      <c r="P54"/>
      <c r="Q54"/>
    </row>
    <row r="55" spans="1:17" ht="12.75" customHeight="1" x14ac:dyDescent="0.2">
      <c r="A55" s="110"/>
      <c r="B55" s="141"/>
      <c r="C55" s="143"/>
      <c r="D55" s="143"/>
      <c r="E55" s="167"/>
      <c r="F55" s="42"/>
      <c r="H55" s="29"/>
      <c r="J55"/>
      <c r="K55"/>
      <c r="L55"/>
      <c r="M55"/>
      <c r="N55"/>
      <c r="O55"/>
      <c r="P55"/>
      <c r="Q55"/>
    </row>
    <row r="56" spans="1:17" s="35" customFormat="1" ht="12.75" customHeight="1" x14ac:dyDescent="0.2">
      <c r="A56" s="106" t="s">
        <v>241</v>
      </c>
      <c r="B56" s="113" t="s">
        <v>254</v>
      </c>
      <c r="D56" s="195"/>
      <c r="E56" s="195"/>
      <c r="F56" s="196" t="s">
        <v>191</v>
      </c>
      <c r="G56" s="42" t="s">
        <v>4</v>
      </c>
      <c r="H56" s="42"/>
      <c r="I56" s="42"/>
    </row>
    <row r="57" spans="1:17" s="35" customFormat="1" ht="12.75" customHeight="1" x14ac:dyDescent="0.2">
      <c r="A57" s="194"/>
      <c r="B57" s="140" t="s">
        <v>184</v>
      </c>
      <c r="C57" s="140" t="s">
        <v>185</v>
      </c>
      <c r="D57" s="139" t="s">
        <v>188</v>
      </c>
      <c r="E57" s="140" t="s">
        <v>186</v>
      </c>
      <c r="F57" s="42"/>
      <c r="G57" s="8"/>
      <c r="H57" s="42"/>
      <c r="I57" s="42"/>
    </row>
    <row r="58" spans="1:17" s="35" customFormat="1" ht="12.75" customHeight="1" x14ac:dyDescent="0.2">
      <c r="A58" s="194"/>
      <c r="B58" s="142">
        <f>B48</f>
        <v>3</v>
      </c>
      <c r="C58" s="142">
        <f>C48</f>
        <v>7</v>
      </c>
      <c r="D58" s="126">
        <f>D48</f>
        <v>0</v>
      </c>
      <c r="E58" s="142">
        <f>ROUND((B58*C58)-D58,2)</f>
        <v>21</v>
      </c>
      <c r="F58" s="42"/>
      <c r="G58" s="8"/>
      <c r="H58" s="42"/>
      <c r="I58" s="42"/>
    </row>
    <row r="59" spans="1:17" s="35" customFormat="1" ht="12.75" customHeight="1" x14ac:dyDescent="0.2">
      <c r="A59" s="194"/>
      <c r="B59" s="141"/>
      <c r="C59" s="143"/>
      <c r="D59" s="143" t="s">
        <v>187</v>
      </c>
      <c r="E59" s="142">
        <f>SUM(E58:E58)</f>
        <v>21</v>
      </c>
      <c r="F59" s="42"/>
      <c r="G59" s="8"/>
      <c r="H59" s="42"/>
      <c r="I59" s="42"/>
    </row>
    <row r="60" spans="1:17" s="35" customFormat="1" ht="12.75" customHeight="1" x14ac:dyDescent="0.2">
      <c r="A60" s="194"/>
      <c r="B60" s="141"/>
      <c r="C60" s="143"/>
      <c r="D60" s="143"/>
      <c r="E60" s="167"/>
      <c r="F60" s="42"/>
      <c r="G60" s="8"/>
      <c r="H60" s="42"/>
      <c r="I60" s="42"/>
    </row>
    <row r="61" spans="1:17" s="35" customFormat="1" ht="12.75" customHeight="1" x14ac:dyDescent="0.2">
      <c r="A61" s="106" t="s">
        <v>10</v>
      </c>
      <c r="B61" s="115" t="s">
        <v>150</v>
      </c>
      <c r="C61" s="41"/>
      <c r="D61" s="42"/>
      <c r="E61" s="42"/>
      <c r="F61" s="42"/>
      <c r="G61" s="8"/>
      <c r="H61" s="42"/>
      <c r="I61" s="42"/>
    </row>
    <row r="62" spans="1:17" ht="25.5" customHeight="1" x14ac:dyDescent="0.2">
      <c r="A62" s="106" t="s">
        <v>151</v>
      </c>
      <c r="B62" s="524" t="s">
        <v>193</v>
      </c>
      <c r="C62" s="524"/>
      <c r="D62" s="524"/>
      <c r="E62" s="524"/>
      <c r="F62" s="144" t="s">
        <v>191</v>
      </c>
      <c r="G62" s="42" t="s">
        <v>30</v>
      </c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06"/>
      <c r="B63" s="140" t="s">
        <v>189</v>
      </c>
      <c r="C63" s="140" t="s">
        <v>154</v>
      </c>
      <c r="D63" s="139" t="s">
        <v>192</v>
      </c>
      <c r="E63" s="139" t="s">
        <v>190</v>
      </c>
      <c r="F63" s="109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/>
      <c r="B64" s="236">
        <f>C16</f>
        <v>183.46</v>
      </c>
      <c r="C64" s="236">
        <v>2</v>
      </c>
      <c r="D64" s="126">
        <f>7+14</f>
        <v>21</v>
      </c>
      <c r="E64" s="126">
        <f t="shared" ref="E64:E67" si="0">ROUND((B64*C64)-D64,2)</f>
        <v>345.92</v>
      </c>
      <c r="F64"/>
      <c r="G64"/>
      <c r="H64"/>
      <c r="I64"/>
      <c r="J64"/>
      <c r="K64"/>
      <c r="L64"/>
      <c r="M64"/>
      <c r="N64"/>
      <c r="O64"/>
      <c r="P64"/>
      <c r="Q64"/>
    </row>
    <row r="65" spans="1:17" s="35" customFormat="1" ht="12.75" customHeight="1" x14ac:dyDescent="0.2">
      <c r="A65" s="106"/>
      <c r="B65" s="236">
        <f>C17</f>
        <v>7</v>
      </c>
      <c r="C65" s="236">
        <v>1</v>
      </c>
      <c r="D65" s="126">
        <v>0</v>
      </c>
      <c r="E65" s="126">
        <f t="shared" si="0"/>
        <v>7</v>
      </c>
      <c r="F65" s="35" t="s">
        <v>255</v>
      </c>
      <c r="G65" s="42"/>
      <c r="H65" s="42"/>
      <c r="I65" s="42"/>
    </row>
    <row r="66" spans="1:17" ht="12.75" customHeight="1" x14ac:dyDescent="0.2">
      <c r="A66" s="106"/>
      <c r="B66" s="142">
        <f>B58</f>
        <v>3</v>
      </c>
      <c r="C66" s="142">
        <v>2</v>
      </c>
      <c r="D66" s="126">
        <v>0</v>
      </c>
      <c r="E66" s="126">
        <f t="shared" si="0"/>
        <v>6</v>
      </c>
      <c r="F66" s="35" t="s">
        <v>242</v>
      </c>
      <c r="G66" s="42"/>
      <c r="H66" s="29"/>
      <c r="I66"/>
      <c r="J66"/>
      <c r="K66"/>
      <c r="L66"/>
      <c r="M66"/>
      <c r="N66"/>
      <c r="O66"/>
      <c r="P66"/>
      <c r="Q66"/>
    </row>
    <row r="67" spans="1:17" ht="12.75" customHeight="1" x14ac:dyDescent="0.2">
      <c r="A67" s="106"/>
      <c r="B67" s="142">
        <f>C58</f>
        <v>7</v>
      </c>
      <c r="C67" s="142">
        <v>1</v>
      </c>
      <c r="D67" s="126">
        <v>0</v>
      </c>
      <c r="E67" s="126">
        <f t="shared" si="0"/>
        <v>7</v>
      </c>
      <c r="F67" s="35" t="s">
        <v>246</v>
      </c>
      <c r="G67" s="42"/>
      <c r="H67" s="29"/>
      <c r="I67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15"/>
      <c r="C68"/>
      <c r="D68" s="143" t="s">
        <v>187</v>
      </c>
      <c r="E68" s="145">
        <f>SUM(E64:E67)</f>
        <v>365.92</v>
      </c>
      <c r="G68" s="42"/>
      <c r="H68" s="29"/>
      <c r="I68"/>
      <c r="J68"/>
      <c r="K68"/>
      <c r="L68"/>
      <c r="M68"/>
      <c r="N68"/>
      <c r="O68"/>
      <c r="P68"/>
      <c r="Q68"/>
    </row>
    <row r="69" spans="1:17" ht="12.75" customHeight="1" x14ac:dyDescent="0.2">
      <c r="A69" s="106"/>
      <c r="B69" s="115"/>
      <c r="C69"/>
      <c r="D69" s="109"/>
      <c r="F69" s="109"/>
      <c r="G69" s="42"/>
      <c r="H69" s="29"/>
      <c r="I69"/>
      <c r="J69"/>
      <c r="K69"/>
      <c r="L69"/>
      <c r="M69"/>
      <c r="N69"/>
      <c r="O69"/>
      <c r="P69"/>
      <c r="Q69"/>
    </row>
    <row r="70" spans="1:17" ht="12.75" hidden="1" customHeight="1" x14ac:dyDescent="0.2">
      <c r="A70" s="201" t="s">
        <v>152</v>
      </c>
      <c r="B70" s="202" t="s">
        <v>171</v>
      </c>
      <c r="C70" s="203"/>
      <c r="D70" s="204"/>
      <c r="E70"/>
      <c r="F70" s="144" t="s">
        <v>191</v>
      </c>
      <c r="G70" s="42" t="s">
        <v>30</v>
      </c>
      <c r="H70" s="29"/>
      <c r="J70"/>
      <c r="K70"/>
      <c r="L70"/>
      <c r="M70"/>
      <c r="N70"/>
      <c r="O70"/>
      <c r="P70"/>
      <c r="Q70"/>
    </row>
    <row r="71" spans="1:17" ht="12.75" hidden="1" customHeight="1" x14ac:dyDescent="0.2">
      <c r="A71" s="201"/>
      <c r="B71" s="205" t="s">
        <v>189</v>
      </c>
      <c r="C71" s="205" t="s">
        <v>154</v>
      </c>
      <c r="D71" s="206" t="s">
        <v>190</v>
      </c>
      <c r="E71"/>
      <c r="F71" s="109"/>
      <c r="G71" s="42"/>
      <c r="H71" s="29"/>
      <c r="J71"/>
      <c r="K71"/>
      <c r="L71"/>
      <c r="M71"/>
      <c r="N71"/>
      <c r="O71"/>
      <c r="P71"/>
      <c r="Q71"/>
    </row>
    <row r="72" spans="1:17" ht="12.75" hidden="1" customHeight="1" x14ac:dyDescent="0.2">
      <c r="A72" s="201"/>
      <c r="B72" s="207">
        <v>6</v>
      </c>
      <c r="C72" s="207">
        <v>0</v>
      </c>
      <c r="D72" s="208">
        <f>ROUND(B72*C72,2)</f>
        <v>0</v>
      </c>
      <c r="E72"/>
      <c r="F72" s="109"/>
      <c r="G72" s="42"/>
      <c r="H72" s="29"/>
      <c r="J72"/>
      <c r="K72"/>
      <c r="L72"/>
      <c r="M72"/>
      <c r="N72"/>
      <c r="O72"/>
      <c r="P72"/>
      <c r="Q72"/>
    </row>
    <row r="73" spans="1:17" ht="12.75" hidden="1" customHeight="1" x14ac:dyDescent="0.2">
      <c r="A73" s="201"/>
      <c r="B73" s="202"/>
      <c r="C73" s="209" t="s">
        <v>187</v>
      </c>
      <c r="D73" s="210">
        <f>SUM(D72:D72)</f>
        <v>0</v>
      </c>
      <c r="E73"/>
      <c r="F73" s="109"/>
      <c r="G73" s="42"/>
      <c r="H73" s="29"/>
      <c r="J73"/>
      <c r="K73"/>
      <c r="L73"/>
      <c r="M73"/>
      <c r="N73"/>
      <c r="O73"/>
      <c r="P73"/>
      <c r="Q73"/>
    </row>
    <row r="74" spans="1:17" hidden="1" x14ac:dyDescent="0.2">
      <c r="J74"/>
      <c r="K74"/>
      <c r="L74"/>
      <c r="M74"/>
      <c r="N74"/>
      <c r="O74"/>
      <c r="P74"/>
      <c r="Q74"/>
    </row>
    <row r="75" spans="1:17" s="35" customFormat="1" ht="12.75" customHeight="1" x14ac:dyDescent="0.2">
      <c r="A75" s="106" t="s">
        <v>232</v>
      </c>
      <c r="B75" s="115" t="s">
        <v>233</v>
      </c>
      <c r="C75" s="41"/>
      <c r="D75" s="42"/>
      <c r="E75" s="42"/>
      <c r="F75" s="42"/>
      <c r="G75" s="8"/>
      <c r="H75" s="42"/>
      <c r="I75" s="42"/>
    </row>
    <row r="76" spans="1:17" x14ac:dyDescent="0.2">
      <c r="A76" s="8" t="s">
        <v>234</v>
      </c>
      <c r="B76" s="115" t="s">
        <v>259</v>
      </c>
      <c r="F76" s="144" t="s">
        <v>191</v>
      </c>
      <c r="G76" s="42" t="s">
        <v>236</v>
      </c>
      <c r="J76"/>
      <c r="K76"/>
      <c r="L76"/>
      <c r="M76"/>
      <c r="N76"/>
      <c r="O76"/>
      <c r="P76"/>
      <c r="Q76"/>
    </row>
    <row r="77" spans="1:17" ht="25.5" x14ac:dyDescent="0.2">
      <c r="B77" s="140" t="s">
        <v>186</v>
      </c>
      <c r="C77" s="140" t="s">
        <v>237</v>
      </c>
      <c r="D77" s="140" t="s">
        <v>238</v>
      </c>
      <c r="E77" s="140" t="s">
        <v>239</v>
      </c>
      <c r="J77"/>
      <c r="K77"/>
      <c r="L77"/>
      <c r="M77"/>
      <c r="N77"/>
      <c r="O77"/>
      <c r="P77"/>
      <c r="Q77"/>
    </row>
    <row r="78" spans="1:17" x14ac:dyDescent="0.2">
      <c r="B78" s="142">
        <f>E44</f>
        <v>1284.22</v>
      </c>
      <c r="C78" s="197">
        <v>0.2117</v>
      </c>
      <c r="D78" s="142">
        <v>90.7</v>
      </c>
      <c r="E78" s="22">
        <f>ROUND(B78*C78*D78,2)*0</f>
        <v>0</v>
      </c>
      <c r="J78"/>
      <c r="K78"/>
      <c r="L78"/>
      <c r="M78"/>
      <c r="N78"/>
      <c r="O78"/>
      <c r="P78"/>
      <c r="Q78"/>
    </row>
    <row r="79" spans="1:17" s="35" customFormat="1" x14ac:dyDescent="0.2">
      <c r="A79" s="42"/>
      <c r="B79" s="142">
        <f>E49</f>
        <v>21</v>
      </c>
      <c r="C79" s="197">
        <v>0.2117</v>
      </c>
      <c r="D79" s="142">
        <v>90.7</v>
      </c>
      <c r="E79" s="163">
        <f>ROUND(B79*C79*D79,2)*0</f>
        <v>0</v>
      </c>
      <c r="F79" s="42"/>
      <c r="G79" s="8"/>
      <c r="H79" s="42"/>
      <c r="I79" s="42"/>
    </row>
    <row r="80" spans="1:17" s="35" customFormat="1" x14ac:dyDescent="0.2">
      <c r="A80" s="42"/>
      <c r="B80" s="167"/>
      <c r="C80" s="198"/>
      <c r="D80" s="143" t="s">
        <v>187</v>
      </c>
      <c r="E80" s="163">
        <f>SUM(E78:E79)</f>
        <v>0</v>
      </c>
      <c r="F80" s="42"/>
      <c r="G80" s="8"/>
      <c r="H80" s="42"/>
      <c r="I80" s="42"/>
    </row>
    <row r="81" spans="1:17" s="35" customFormat="1" x14ac:dyDescent="0.2">
      <c r="A81" s="42"/>
      <c r="B81" s="42"/>
      <c r="C81" s="42"/>
      <c r="D81" s="42"/>
      <c r="E81" s="42"/>
      <c r="F81" s="42"/>
      <c r="G81" s="8"/>
      <c r="H81" s="42"/>
      <c r="I81" s="42"/>
    </row>
    <row r="82" spans="1:17" s="35" customFormat="1" x14ac:dyDescent="0.2">
      <c r="A82" s="8" t="s">
        <v>235</v>
      </c>
      <c r="B82" s="115" t="s">
        <v>258</v>
      </c>
      <c r="C82" s="42"/>
      <c r="D82" s="42"/>
      <c r="E82" s="42"/>
      <c r="F82" s="196" t="s">
        <v>191</v>
      </c>
      <c r="G82" s="42" t="s">
        <v>236</v>
      </c>
      <c r="H82" s="42"/>
      <c r="I82" s="42"/>
    </row>
    <row r="83" spans="1:17" s="35" customFormat="1" ht="25.5" x14ac:dyDescent="0.2">
      <c r="A83" s="42"/>
      <c r="B83" s="140" t="s">
        <v>186</v>
      </c>
      <c r="C83" s="140" t="s">
        <v>237</v>
      </c>
      <c r="D83" s="140" t="s">
        <v>238</v>
      </c>
      <c r="E83" s="140" t="s">
        <v>239</v>
      </c>
      <c r="F83" s="42"/>
      <c r="G83" s="8"/>
      <c r="H83" s="42"/>
      <c r="I83" s="42"/>
    </row>
    <row r="84" spans="1:17" s="35" customFormat="1" x14ac:dyDescent="0.2">
      <c r="A84" s="42"/>
      <c r="B84" s="142">
        <f>E44</f>
        <v>1284.22</v>
      </c>
      <c r="C84" s="197">
        <v>0.2117</v>
      </c>
      <c r="D84" s="142">
        <v>16.100000000000001</v>
      </c>
      <c r="E84" s="163">
        <f>ROUND(B84*C84*D84,2)*0</f>
        <v>0</v>
      </c>
      <c r="F84" s="42"/>
      <c r="G84" s="8"/>
      <c r="H84" s="42"/>
      <c r="I84" s="42"/>
    </row>
    <row r="85" spans="1:17" s="35" customFormat="1" x14ac:dyDescent="0.2">
      <c r="A85" s="42"/>
      <c r="B85" s="142">
        <f>E49</f>
        <v>21</v>
      </c>
      <c r="C85" s="197">
        <v>0.2117</v>
      </c>
      <c r="D85" s="142">
        <v>16.100000000000001</v>
      </c>
      <c r="E85" s="163">
        <f>ROUND(B85*C85*D85,2)*0</f>
        <v>0</v>
      </c>
      <c r="F85" s="42"/>
      <c r="G85" s="8"/>
      <c r="H85" s="42"/>
      <c r="I85" s="42"/>
    </row>
    <row r="86" spans="1:17" s="35" customFormat="1" x14ac:dyDescent="0.2">
      <c r="A86" s="42"/>
      <c r="B86" s="42"/>
      <c r="C86" s="42"/>
      <c r="D86" s="143" t="s">
        <v>187</v>
      </c>
      <c r="E86" s="126">
        <f>SUM(E84:E85)</f>
        <v>0</v>
      </c>
      <c r="F86" s="42"/>
      <c r="G86" s="8"/>
      <c r="H86" s="42"/>
      <c r="I86" s="42"/>
    </row>
    <row r="89" spans="1:17" x14ac:dyDescent="0.2">
      <c r="E89" s="2">
        <f>E86+E80+E68+E54+E44+D33+B22+E59+E49+D38+B27</f>
        <v>4468.04</v>
      </c>
      <c r="J89"/>
      <c r="K89"/>
      <c r="L89"/>
      <c r="M89"/>
      <c r="N89"/>
      <c r="O89"/>
      <c r="P89"/>
      <c r="Q89"/>
    </row>
  </sheetData>
  <mergeCells count="5">
    <mergeCell ref="A3:G3"/>
    <mergeCell ref="A12:G12"/>
    <mergeCell ref="B41:E41"/>
    <mergeCell ref="B46:E46"/>
    <mergeCell ref="B62:E62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Planilha119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350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75.739999999999995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301">
        <v>12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75.739999999999995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75.739999999999995</v>
      </c>
      <c r="C36" s="142">
        <f>C17</f>
        <v>12</v>
      </c>
      <c r="D36" s="142">
        <f>ROUND(B36*C36,2)</f>
        <v>908.88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908.88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75.739999999999995</v>
      </c>
      <c r="C50" s="142">
        <f>C36</f>
        <v>12</v>
      </c>
      <c r="D50" s="5">
        <v>0</v>
      </c>
      <c r="E50" s="142">
        <f>ROUND((B50*C50)-D50,2)</f>
        <v>908.88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908.88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75.739999999999995</v>
      </c>
      <c r="C63" s="142">
        <f>C50</f>
        <v>12</v>
      </c>
      <c r="D63" s="5">
        <f>D50</f>
        <v>0</v>
      </c>
      <c r="E63" s="142">
        <f>ROUND((B63*C63)-D63,2)</f>
        <v>908.88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908.88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80.84+71.58</f>
        <v>152.42000000000002</v>
      </c>
      <c r="C77" s="236">
        <v>1</v>
      </c>
      <c r="D77" s="126">
        <v>0</v>
      </c>
      <c r="E77" s="126">
        <f t="shared" ref="E77:E83" si="3">ROUND((B77*C77)-D77,2)</f>
        <v>152.41999999999999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12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152.41999999999999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908.88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908.88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2954.7999999999997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Planilha121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404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74.19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74.19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74.19</v>
      </c>
      <c r="C36" s="142">
        <f>C17</f>
        <v>6</v>
      </c>
      <c r="D36" s="142">
        <f>ROUND(B36*C36,2)</f>
        <v>445.14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445.14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74.19</v>
      </c>
      <c r="C50" s="142">
        <f>C36</f>
        <v>6</v>
      </c>
      <c r="D50" s="5">
        <v>0</v>
      </c>
      <c r="E50" s="142">
        <f>ROUND((B50*C50)-D50,2)</f>
        <v>445.14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445.14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74.19</v>
      </c>
      <c r="C63" s="142">
        <f>C50</f>
        <v>6</v>
      </c>
      <c r="D63" s="5">
        <f>D50</f>
        <v>0</v>
      </c>
      <c r="E63" s="142">
        <f>ROUND((B63*C63)-D63,2)</f>
        <v>445.14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445.14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74.19</v>
      </c>
      <c r="C77" s="236">
        <v>2</v>
      </c>
      <c r="D77" s="126">
        <v>6</v>
      </c>
      <c r="E77" s="126">
        <f t="shared" ref="E77:E83" si="3">ROUND((B77*C77)-D77,2)</f>
        <v>142.38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3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148.38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445.14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445.14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1557.9899999999998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Planilha158">
    <tabColor rgb="FF7030A0"/>
  </sheetPr>
  <dimension ref="A1:Q111"/>
  <sheetViews>
    <sheetView view="pageBreakPreview" topLeftCell="A7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409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51.69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51.69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51.69</v>
      </c>
      <c r="C36" s="142">
        <f>C17</f>
        <v>6</v>
      </c>
      <c r="D36" s="142">
        <f>ROUND(B36*C36,2)</f>
        <v>310.14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310.14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51.69</v>
      </c>
      <c r="C50" s="142">
        <f>C36</f>
        <v>6</v>
      </c>
      <c r="D50" s="5">
        <v>0</v>
      </c>
      <c r="E50" s="142">
        <f>ROUND((B50*C50)-D50,2)</f>
        <v>310.14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310.14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51.69</v>
      </c>
      <c r="C63" s="142">
        <f>C50</f>
        <v>6</v>
      </c>
      <c r="D63" s="5">
        <f>D50</f>
        <v>0</v>
      </c>
      <c r="E63" s="142">
        <f>ROUND((B63*C63)-D63,2)</f>
        <v>310.14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310.14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51.69</v>
      </c>
      <c r="C77" s="236">
        <v>2</v>
      </c>
      <c r="D77" s="126">
        <v>0</v>
      </c>
      <c r="E77" s="126">
        <f t="shared" ref="E77:E83" si="3">ROUND((B77*C77)-D77,2)</f>
        <v>103.38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6">
        <f>C17</f>
        <v>6</v>
      </c>
      <c r="C78" s="236">
        <v>0</v>
      </c>
      <c r="D78" s="126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103.38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 t="s">
        <v>152</v>
      </c>
      <c r="B86" s="115" t="s">
        <v>445</v>
      </c>
      <c r="D86" s="195"/>
      <c r="F86" s="196" t="s">
        <v>191</v>
      </c>
      <c r="G86" s="42" t="s">
        <v>30</v>
      </c>
      <c r="H86" s="42"/>
      <c r="I86" s="42"/>
    </row>
    <row r="87" spans="1:17" s="35" customFormat="1" ht="12.75" customHeight="1" x14ac:dyDescent="0.2">
      <c r="A87" s="106"/>
      <c r="B87" s="140" t="s">
        <v>189</v>
      </c>
      <c r="C87" s="140" t="s">
        <v>154</v>
      </c>
      <c r="D87" s="139" t="s">
        <v>190</v>
      </c>
      <c r="F87" s="195"/>
      <c r="G87" s="42"/>
      <c r="H87" s="42"/>
      <c r="I87" s="42"/>
    </row>
    <row r="88" spans="1:17" s="35" customFormat="1" ht="12.75" customHeight="1" x14ac:dyDescent="0.2">
      <c r="A88" s="106"/>
      <c r="B88" s="142">
        <f>C17</f>
        <v>6</v>
      </c>
      <c r="C88" s="142">
        <v>1</v>
      </c>
      <c r="D88" s="126">
        <f>ROUND(B88*C88,2)</f>
        <v>6</v>
      </c>
      <c r="F88" s="195"/>
      <c r="G88" s="42"/>
      <c r="H88" s="42"/>
      <c r="I88" s="42"/>
    </row>
    <row r="89" spans="1:17" s="35" customFormat="1" ht="12.75" customHeight="1" x14ac:dyDescent="0.2">
      <c r="A89" s="106"/>
      <c r="B89" s="115"/>
      <c r="C89" s="143" t="s">
        <v>187</v>
      </c>
      <c r="D89" s="15">
        <f>SUM(D88:D88)</f>
        <v>6</v>
      </c>
      <c r="F89" s="195"/>
      <c r="G89" s="42"/>
      <c r="H89" s="42"/>
      <c r="I89" s="42"/>
    </row>
    <row r="90" spans="1:17" ht="12.75" customHeight="1" x14ac:dyDescent="0.2">
      <c r="A90" s="106"/>
      <c r="B90" s="115"/>
      <c r="C90"/>
      <c r="D90" s="109"/>
      <c r="F90" s="109"/>
      <c r="G90" s="42"/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115"/>
      <c r="C91"/>
      <c r="D91" s="109"/>
      <c r="F91" s="109"/>
      <c r="G91" s="42"/>
      <c r="H91" s="29"/>
      <c r="I91"/>
      <c r="J91"/>
      <c r="K91"/>
      <c r="L91"/>
      <c r="M91"/>
      <c r="N91"/>
      <c r="O91"/>
      <c r="P91"/>
      <c r="Q91"/>
    </row>
    <row r="92" spans="1:17" ht="12.75" hidden="1" customHeight="1" x14ac:dyDescent="0.2">
      <c r="A92" s="201" t="s">
        <v>152</v>
      </c>
      <c r="B92" s="202" t="s">
        <v>171</v>
      </c>
      <c r="C92" s="203"/>
      <c r="D92" s="204"/>
      <c r="E92"/>
      <c r="F92" s="144" t="s">
        <v>191</v>
      </c>
      <c r="G92" s="42" t="s">
        <v>30</v>
      </c>
      <c r="H92" s="29"/>
      <c r="J92"/>
      <c r="K92"/>
      <c r="L92"/>
      <c r="M92"/>
      <c r="N92"/>
      <c r="O92"/>
      <c r="P92"/>
      <c r="Q92"/>
    </row>
    <row r="93" spans="1:17" ht="12.75" hidden="1" customHeight="1" x14ac:dyDescent="0.2">
      <c r="A93" s="201"/>
      <c r="B93" s="205" t="s">
        <v>189</v>
      </c>
      <c r="C93" s="205" t="s">
        <v>154</v>
      </c>
      <c r="D93" s="206" t="s">
        <v>190</v>
      </c>
      <c r="E93"/>
      <c r="F93" s="109"/>
      <c r="G93" s="42"/>
      <c r="H93" s="29"/>
      <c r="J93"/>
      <c r="K93"/>
      <c r="L93"/>
      <c r="M93"/>
      <c r="N93"/>
      <c r="O93"/>
      <c r="P93"/>
      <c r="Q93"/>
    </row>
    <row r="94" spans="1:17" ht="12.75" hidden="1" customHeight="1" x14ac:dyDescent="0.2">
      <c r="A94" s="201"/>
      <c r="B94" s="207">
        <v>6</v>
      </c>
      <c r="C94" s="207">
        <v>0</v>
      </c>
      <c r="D94" s="208">
        <f>ROUND(B94*C94,2)</f>
        <v>0</v>
      </c>
      <c r="E94"/>
      <c r="F94" s="109"/>
      <c r="G94" s="42"/>
      <c r="H94" s="29"/>
      <c r="J94"/>
      <c r="K94"/>
      <c r="L94"/>
      <c r="M94"/>
      <c r="N94"/>
      <c r="O94"/>
      <c r="P94"/>
      <c r="Q94"/>
    </row>
    <row r="95" spans="1:17" ht="12.75" hidden="1" customHeight="1" x14ac:dyDescent="0.2">
      <c r="A95" s="201"/>
      <c r="B95" s="202"/>
      <c r="C95" s="209" t="s">
        <v>187</v>
      </c>
      <c r="D95" s="210">
        <f>SUM(D94:D94)</f>
        <v>0</v>
      </c>
      <c r="E95"/>
      <c r="F95" s="109"/>
      <c r="G95" s="42"/>
      <c r="H95" s="29"/>
      <c r="J95"/>
      <c r="K95"/>
      <c r="L95"/>
      <c r="M95"/>
      <c r="N95"/>
      <c r="O95"/>
      <c r="P95"/>
      <c r="Q95"/>
    </row>
    <row r="96" spans="1:17" hidden="1" x14ac:dyDescent="0.2">
      <c r="J96"/>
      <c r="K96"/>
      <c r="L96"/>
      <c r="M96"/>
      <c r="N96"/>
      <c r="O96"/>
      <c r="P96"/>
      <c r="Q96"/>
    </row>
    <row r="97" spans="1:17" s="35" customFormat="1" ht="12.75" customHeight="1" x14ac:dyDescent="0.2">
      <c r="A97" s="106" t="s">
        <v>232</v>
      </c>
      <c r="B97" s="115" t="s">
        <v>233</v>
      </c>
      <c r="C97" s="41"/>
      <c r="D97" s="42"/>
      <c r="E97" s="42"/>
      <c r="F97" s="42"/>
      <c r="G97" s="8"/>
      <c r="H97" s="42"/>
      <c r="I97" s="42"/>
    </row>
    <row r="98" spans="1:17" x14ac:dyDescent="0.2">
      <c r="A98" s="8" t="s">
        <v>234</v>
      </c>
      <c r="B98" s="115" t="s">
        <v>259</v>
      </c>
      <c r="F98" s="144" t="s">
        <v>191</v>
      </c>
      <c r="G98" s="42" t="s">
        <v>236</v>
      </c>
      <c r="J98"/>
      <c r="K98"/>
      <c r="L98"/>
      <c r="M98"/>
      <c r="N98"/>
      <c r="O98"/>
      <c r="P98"/>
      <c r="Q98"/>
    </row>
    <row r="99" spans="1:17" ht="25.5" x14ac:dyDescent="0.2">
      <c r="B99" s="140" t="s">
        <v>186</v>
      </c>
      <c r="C99" s="140" t="s">
        <v>237</v>
      </c>
      <c r="D99" s="140" t="s">
        <v>238</v>
      </c>
      <c r="E99" s="140" t="s">
        <v>239</v>
      </c>
      <c r="J99"/>
      <c r="K99"/>
      <c r="L99"/>
      <c r="M99"/>
      <c r="N99"/>
      <c r="O99"/>
      <c r="P99"/>
      <c r="Q99"/>
    </row>
    <row r="100" spans="1:17" x14ac:dyDescent="0.2">
      <c r="B100" s="142">
        <f>E51</f>
        <v>310.14</v>
      </c>
      <c r="C100" s="197">
        <v>0.2117</v>
      </c>
      <c r="D100" s="142">
        <v>90.7</v>
      </c>
      <c r="E100" s="22">
        <f>ROUND(B100*C100*D100,2)*0</f>
        <v>0</v>
      </c>
      <c r="J100"/>
      <c r="K100"/>
      <c r="L100"/>
      <c r="M100"/>
      <c r="N100"/>
      <c r="O100"/>
      <c r="P100"/>
      <c r="Q100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90.7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167"/>
      <c r="C102" s="198"/>
      <c r="D102" s="143" t="s">
        <v>187</v>
      </c>
      <c r="E102" s="163">
        <f>SUM(E100:E101)</f>
        <v>0</v>
      </c>
      <c r="F102" s="42"/>
      <c r="G102" s="8"/>
      <c r="H102" s="42"/>
      <c r="I102" s="42"/>
    </row>
    <row r="103" spans="1:17" s="35" customFormat="1" x14ac:dyDescent="0.2">
      <c r="A103" s="42"/>
      <c r="B103" s="42"/>
      <c r="C103" s="42"/>
      <c r="D103" s="42"/>
      <c r="E103" s="42"/>
      <c r="F103" s="42"/>
      <c r="G103" s="8"/>
      <c r="H103" s="42"/>
      <c r="I103" s="42"/>
    </row>
    <row r="104" spans="1:17" s="35" customFormat="1" x14ac:dyDescent="0.2">
      <c r="A104" s="8" t="s">
        <v>235</v>
      </c>
      <c r="B104" s="115" t="s">
        <v>258</v>
      </c>
      <c r="C104" s="42"/>
      <c r="D104" s="42"/>
      <c r="E104" s="42"/>
      <c r="F104" s="196" t="s">
        <v>191</v>
      </c>
      <c r="G104" s="42" t="s">
        <v>236</v>
      </c>
      <c r="H104" s="42"/>
      <c r="I104" s="42"/>
    </row>
    <row r="105" spans="1:17" s="35" customFormat="1" ht="25.5" x14ac:dyDescent="0.2">
      <c r="A105" s="42"/>
      <c r="B105" s="140" t="s">
        <v>186</v>
      </c>
      <c r="C105" s="140" t="s">
        <v>237</v>
      </c>
      <c r="D105" s="140" t="s">
        <v>238</v>
      </c>
      <c r="E105" s="140" t="s">
        <v>239</v>
      </c>
      <c r="F105" s="42"/>
      <c r="G105" s="8"/>
      <c r="H105" s="42"/>
      <c r="I105" s="42"/>
    </row>
    <row r="106" spans="1:17" s="35" customFormat="1" x14ac:dyDescent="0.2">
      <c r="A106" s="42"/>
      <c r="B106" s="142">
        <f>E51</f>
        <v>310.14</v>
      </c>
      <c r="C106" s="197">
        <v>0.2117</v>
      </c>
      <c r="D106" s="142">
        <v>16.100000000000001</v>
      </c>
      <c r="E106" s="163">
        <f>ROUND(B106*C106*D106,2)*0</f>
        <v>0</v>
      </c>
      <c r="F106" s="42"/>
      <c r="G106" s="8"/>
      <c r="H106" s="42"/>
      <c r="I106" s="42"/>
    </row>
    <row r="107" spans="1:17" s="35" customFormat="1" x14ac:dyDescent="0.2">
      <c r="A107" s="42"/>
      <c r="B107" s="142">
        <f>E59</f>
        <v>0</v>
      </c>
      <c r="C107" s="197">
        <v>0.2117</v>
      </c>
      <c r="D107" s="142">
        <v>16.100000000000001</v>
      </c>
      <c r="E107" s="163">
        <f>ROUND(B107*C107*D107,2)</f>
        <v>0</v>
      </c>
      <c r="F107" s="42"/>
      <c r="G107" s="8"/>
      <c r="H107" s="42"/>
      <c r="I107" s="42"/>
    </row>
    <row r="108" spans="1:17" s="35" customFormat="1" x14ac:dyDescent="0.2">
      <c r="A108" s="42"/>
      <c r="B108" s="42"/>
      <c r="C108" s="42"/>
      <c r="D108" s="143" t="s">
        <v>187</v>
      </c>
      <c r="E108" s="126">
        <f>SUM(E106:E107)</f>
        <v>0</v>
      </c>
      <c r="F108" s="42"/>
      <c r="G108" s="8"/>
      <c r="H108" s="42"/>
      <c r="I108" s="42"/>
    </row>
    <row r="111" spans="1:17" x14ac:dyDescent="0.2">
      <c r="E111" s="2">
        <f>E108+E102+E84+E64+E51+D37+B22+D89</f>
        <v>1091.49</v>
      </c>
      <c r="J111"/>
      <c r="K111"/>
      <c r="L111"/>
      <c r="M111"/>
      <c r="N111"/>
      <c r="O111"/>
      <c r="P111"/>
      <c r="Q111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Planilha123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351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215.27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5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215.27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6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215.27</v>
      </c>
      <c r="C36" s="142">
        <f>C17</f>
        <v>5</v>
      </c>
      <c r="D36" s="142">
        <f>ROUND(B36*C36,2)</f>
        <v>1076.3499999999999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1076.3499999999999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6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215.27</v>
      </c>
      <c r="C50" s="142">
        <f>C36</f>
        <v>5</v>
      </c>
      <c r="D50" s="5">
        <v>0</v>
      </c>
      <c r="E50" s="142">
        <f>ROUND((B50*C50)-D50,2)</f>
        <v>1076.3499999999999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1076.3499999999999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18" t="s">
        <v>247</v>
      </c>
      <c r="C53" s="518"/>
      <c r="D53" s="518"/>
      <c r="E53" s="518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6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215.27</v>
      </c>
      <c r="C63" s="142">
        <f>C50</f>
        <v>5</v>
      </c>
      <c r="D63" s="5">
        <f>D50</f>
        <v>0</v>
      </c>
      <c r="E63" s="142">
        <f>ROUND((B63*C63)-D63,2)</f>
        <v>1076.3499999999999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1076.3499999999999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6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215.27</v>
      </c>
      <c r="C77" s="236">
        <v>2</v>
      </c>
      <c r="D77" s="126">
        <v>5</v>
      </c>
      <c r="E77" s="126">
        <f t="shared" ref="E77:E83" si="3">ROUND((B77*C77)-D77,2)</f>
        <v>425.54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5</v>
      </c>
      <c r="C78" s="142">
        <v>0</v>
      </c>
      <c r="D78" s="126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0</v>
      </c>
      <c r="C83" s="142">
        <v>4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425.54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1076.3499999999999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1076.3499999999999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3869.8599999999997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Planilha125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352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69.180000000000007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5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69.180000000000007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69.180000000000007</v>
      </c>
      <c r="C36" s="142">
        <f>C17</f>
        <v>5</v>
      </c>
      <c r="D36" s="142">
        <f>ROUND(B36*C36,2)</f>
        <v>345.9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345.9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69.180000000000007</v>
      </c>
      <c r="C50" s="142">
        <f>C36</f>
        <v>5</v>
      </c>
      <c r="D50" s="5">
        <v>0</v>
      </c>
      <c r="E50" s="142">
        <f>ROUND((B50*C50)-D50,2)</f>
        <v>345.9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345.9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69.180000000000007</v>
      </c>
      <c r="C63" s="142">
        <f>C50</f>
        <v>5</v>
      </c>
      <c r="D63" s="5">
        <f>D50</f>
        <v>0</v>
      </c>
      <c r="E63" s="142">
        <f>ROUND((B63*C63)-D63,2)</f>
        <v>345.9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345.9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69.180000000000007</v>
      </c>
      <c r="C77" s="236">
        <v>2</v>
      </c>
      <c r="D77" s="126">
        <v>0</v>
      </c>
      <c r="E77" s="126">
        <f t="shared" ref="E77:E83" si="3">ROUND((B77*C77)-D77,2)</f>
        <v>138.36000000000001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5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138.36000000000001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345.9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345.9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1245.24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Planilha127">
    <tabColor rgb="FF7030A0"/>
  </sheetPr>
  <dimension ref="A1:Q105"/>
  <sheetViews>
    <sheetView view="pageBreakPreview" topLeftCell="A51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283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99.58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99.58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99.58</v>
      </c>
      <c r="C36" s="142">
        <f>C17</f>
        <v>7</v>
      </c>
      <c r="D36" s="142">
        <f>ROUND(B36*C36,2)</f>
        <v>697.06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697.06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99.58</v>
      </c>
      <c r="C50" s="142">
        <f>C36</f>
        <v>7</v>
      </c>
      <c r="D50" s="5">
        <v>0</v>
      </c>
      <c r="E50" s="142">
        <f>ROUND((B50*C50)-D50,2)</f>
        <v>697.06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697.06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212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99.58</v>
      </c>
      <c r="C63" s="142">
        <f>C50</f>
        <v>7</v>
      </c>
      <c r="D63" s="5">
        <f>D50</f>
        <v>0</v>
      </c>
      <c r="E63" s="142">
        <f>ROUND((B63*C63)-D63,2)</f>
        <v>697.06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697.06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99.58</v>
      </c>
      <c r="C77" s="236">
        <v>2</v>
      </c>
      <c r="D77" s="126">
        <v>0</v>
      </c>
      <c r="E77" s="126">
        <f t="shared" ref="E77:E83" si="3">ROUND((B77*C77)-D77,2)</f>
        <v>199.16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199.16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697.06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697.06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2389.9199999999996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Planilha129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353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138.47999999999999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>
        <f>'Resumo das vias'!H23</f>
        <v>156.53104347826087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138.47999999999999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138.47999999999999</v>
      </c>
      <c r="C36" s="142">
        <f>C17</f>
        <v>6</v>
      </c>
      <c r="D36" s="142">
        <f>ROUND(B36*C36,2)</f>
        <v>830.88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830.88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138.47999999999999</v>
      </c>
      <c r="C50" s="142">
        <f>C36</f>
        <v>6</v>
      </c>
      <c r="D50" s="5">
        <v>0</v>
      </c>
      <c r="E50" s="142">
        <f>ROUND((B50*C50)-D50,2)</f>
        <v>830.88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830.88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138.47999999999999</v>
      </c>
      <c r="C63" s="142">
        <f>C50</f>
        <v>6</v>
      </c>
      <c r="D63" s="5">
        <f>D50</f>
        <v>0</v>
      </c>
      <c r="E63" s="142">
        <f>ROUND((B63*C63)-D63,2)</f>
        <v>830.88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830.88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138.47999999999999</v>
      </c>
      <c r="C77" s="236">
        <v>2</v>
      </c>
      <c r="D77" s="126">
        <v>0</v>
      </c>
      <c r="E77" s="126">
        <f t="shared" ref="E77:E83" si="3">ROUND((B77*C77)-D77,2)</f>
        <v>276.95999999999998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6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276.95999999999998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830.88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830.88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2908.08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tabColor rgb="FF7030A0"/>
  </sheetPr>
  <dimension ref="A1:Q105"/>
  <sheetViews>
    <sheetView view="pageBreakPreview" topLeftCell="A65" zoomScale="115" zoomScaleNormal="100" zoomScaleSheetLayoutView="11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420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170.18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170.18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170.18</v>
      </c>
      <c r="C36" s="142">
        <f>C17</f>
        <v>6</v>
      </c>
      <c r="D36" s="142">
        <f>ROUND(B36*C36,2)</f>
        <v>1021.08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1021.08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170.18</v>
      </c>
      <c r="C50" s="142">
        <f>C36</f>
        <v>6</v>
      </c>
      <c r="D50" s="5">
        <v>0</v>
      </c>
      <c r="E50" s="142">
        <f>ROUND((B50*C50)-D50,2)</f>
        <v>1021.08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1021.08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170.18</v>
      </c>
      <c r="C63" s="142">
        <f>C50</f>
        <v>6</v>
      </c>
      <c r="D63" s="5">
        <f>D50</f>
        <v>0</v>
      </c>
      <c r="E63" s="142">
        <f>ROUND((B63*C63)-D63,2)</f>
        <v>1021.08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1021.08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170.18</v>
      </c>
      <c r="C77" s="236">
        <v>2</v>
      </c>
      <c r="D77" s="126">
        <v>0</v>
      </c>
      <c r="E77" s="126">
        <f t="shared" ref="E77:E83" si="3">ROUND((B77*C77)-D77,2)</f>
        <v>340.36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6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340.36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1021.08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1021.08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3573.7799999999997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Planilha131">
    <tabColor rgb="FF7030A0"/>
  </sheetPr>
  <dimension ref="A1:Q105"/>
  <sheetViews>
    <sheetView view="pageBreakPreview" topLeftCell="A61" zoomScale="115" zoomScaleNormal="100" zoomScaleSheetLayoutView="11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442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73.14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73.14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73.14</v>
      </c>
      <c r="C36" s="142">
        <f>C17</f>
        <v>7</v>
      </c>
      <c r="D36" s="142">
        <f>ROUND(B36*C36,2)</f>
        <v>511.98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511.98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73.14</v>
      </c>
      <c r="C50" s="142">
        <f>C36</f>
        <v>7</v>
      </c>
      <c r="D50" s="5">
        <v>0</v>
      </c>
      <c r="E50" s="142">
        <f>ROUND((B50*C50)-D50,2)</f>
        <v>511.98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511.98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73.14</v>
      </c>
      <c r="C63" s="142">
        <f>C50</f>
        <v>7</v>
      </c>
      <c r="D63" s="5">
        <f>D50</f>
        <v>0</v>
      </c>
      <c r="E63" s="142">
        <f>ROUND((B63*C63)-D63,2)</f>
        <v>511.98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511.98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73.14</v>
      </c>
      <c r="C77" s="236">
        <v>2</v>
      </c>
      <c r="D77" s="126">
        <v>0</v>
      </c>
      <c r="E77" s="126">
        <f t="shared" ref="E77:E83" si="3">ROUND((B77*C77)-D77,2)</f>
        <v>146.28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7</v>
      </c>
      <c r="C78" s="236">
        <v>1</v>
      </c>
      <c r="D78" s="126">
        <v>0</v>
      </c>
      <c r="E78" s="126">
        <f t="shared" si="3"/>
        <v>7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153.28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511.98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511.98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1762.3600000000001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Planilha133">
    <tabColor rgb="FF7030A0"/>
  </sheetPr>
  <dimension ref="A1:Q105"/>
  <sheetViews>
    <sheetView view="pageBreakPreview" topLeftCell="A47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363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641.03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641.03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6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641.03</v>
      </c>
      <c r="C36" s="142">
        <f>C17</f>
        <v>6</v>
      </c>
      <c r="D36" s="142">
        <f>ROUND(B36*C36,2)</f>
        <v>3846.18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3846.18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6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641.03</v>
      </c>
      <c r="C50" s="142">
        <f>C36</f>
        <v>6</v>
      </c>
      <c r="D50" s="5">
        <v>0</v>
      </c>
      <c r="E50" s="142">
        <f>ROUND((B50*C50)-D50,2)</f>
        <v>3846.18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3846.18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6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641.03</v>
      </c>
      <c r="C63" s="142">
        <f>C50</f>
        <v>6</v>
      </c>
      <c r="D63" s="5">
        <f>D50</f>
        <v>0</v>
      </c>
      <c r="E63" s="142">
        <f>ROUND((B63*C63)-D63,2)</f>
        <v>3846.18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3846.18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6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641.03</v>
      </c>
      <c r="C77" s="236">
        <v>2</v>
      </c>
      <c r="D77" s="126">
        <f>6*7</f>
        <v>42</v>
      </c>
      <c r="E77" s="126">
        <f t="shared" ref="E77:E83" si="3">ROUND((B77*C77)-D77,2)</f>
        <v>1240.06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3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1246.06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3846.18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3846.18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13425.630000000001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Planilha139">
    <tabColor rgb="FF7030A0"/>
  </sheetPr>
  <dimension ref="A1:Q111"/>
  <sheetViews>
    <sheetView view="pageBreakPreview" topLeftCell="A89" zoomScale="115" zoomScaleNormal="100" zoomScaleSheetLayoutView="11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421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54.28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54.28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54.28</v>
      </c>
      <c r="C36" s="142">
        <f>C17</f>
        <v>7</v>
      </c>
      <c r="D36" s="142">
        <f>ROUND(B36*C36,2)</f>
        <v>379.96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379.96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54.28</v>
      </c>
      <c r="C50" s="142">
        <f>C36</f>
        <v>7</v>
      </c>
      <c r="D50" s="5">
        <v>0</v>
      </c>
      <c r="E50" s="142">
        <f>ROUND((B50*C50)-D50,2)</f>
        <v>379.96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379.96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54.28</v>
      </c>
      <c r="C63" s="142">
        <f>C50</f>
        <v>7</v>
      </c>
      <c r="D63" s="5">
        <f>D50</f>
        <v>0</v>
      </c>
      <c r="E63" s="142">
        <f>ROUND((B63*C63)-D63,2)</f>
        <v>379.96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379.96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54.28</v>
      </c>
      <c r="C77" s="236">
        <v>2</v>
      </c>
      <c r="D77" s="126">
        <v>0</v>
      </c>
      <c r="E77" s="126">
        <f t="shared" ref="E77:E83" si="3">ROUND((B77*C77)-D77,2)</f>
        <v>108.56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108.56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 t="s">
        <v>152</v>
      </c>
      <c r="B86" s="115" t="s">
        <v>445</v>
      </c>
      <c r="D86" s="195"/>
      <c r="F86" s="196" t="s">
        <v>191</v>
      </c>
      <c r="G86" s="42" t="s">
        <v>30</v>
      </c>
      <c r="H86" s="42"/>
      <c r="I86" s="42"/>
    </row>
    <row r="87" spans="1:17" s="35" customFormat="1" ht="12.75" customHeight="1" x14ac:dyDescent="0.2">
      <c r="A87" s="106"/>
      <c r="B87" s="140" t="s">
        <v>189</v>
      </c>
      <c r="C87" s="140" t="s">
        <v>154</v>
      </c>
      <c r="D87" s="139" t="s">
        <v>190</v>
      </c>
      <c r="F87" s="195"/>
      <c r="G87" s="42"/>
      <c r="H87" s="42"/>
      <c r="I87" s="42"/>
    </row>
    <row r="88" spans="1:17" s="35" customFormat="1" ht="12.75" customHeight="1" x14ac:dyDescent="0.2">
      <c r="A88" s="106"/>
      <c r="B88" s="142">
        <f>C17</f>
        <v>7</v>
      </c>
      <c r="C88" s="142">
        <v>1</v>
      </c>
      <c r="D88" s="126">
        <f>ROUND(B88*C88,2)</f>
        <v>7</v>
      </c>
      <c r="F88" s="195"/>
      <c r="G88" s="42"/>
      <c r="H88" s="42"/>
      <c r="I88" s="42"/>
    </row>
    <row r="89" spans="1:17" s="35" customFormat="1" ht="12.75" customHeight="1" x14ac:dyDescent="0.2">
      <c r="A89" s="106"/>
      <c r="B89" s="115"/>
      <c r="C89" s="143" t="s">
        <v>187</v>
      </c>
      <c r="D89" s="15">
        <f>SUM(D88:D88)</f>
        <v>7</v>
      </c>
      <c r="F89" s="195"/>
      <c r="G89" s="42"/>
      <c r="H89" s="42"/>
      <c r="I89" s="42"/>
    </row>
    <row r="90" spans="1:17" ht="12.75" customHeight="1" x14ac:dyDescent="0.2">
      <c r="A90" s="106"/>
      <c r="B90" s="115"/>
      <c r="C90"/>
      <c r="D90" s="109"/>
      <c r="F90" s="109"/>
      <c r="G90" s="42"/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115"/>
      <c r="C91"/>
      <c r="D91" s="109"/>
      <c r="F91" s="109"/>
      <c r="G91" s="42"/>
      <c r="H91" s="29"/>
      <c r="I91"/>
      <c r="J91"/>
      <c r="K91"/>
      <c r="L91"/>
      <c r="M91"/>
      <c r="N91"/>
      <c r="O91"/>
      <c r="P91"/>
      <c r="Q91"/>
    </row>
    <row r="92" spans="1:17" ht="12.75" hidden="1" customHeight="1" x14ac:dyDescent="0.2">
      <c r="A92" s="201" t="s">
        <v>152</v>
      </c>
      <c r="B92" s="202" t="s">
        <v>171</v>
      </c>
      <c r="C92" s="203"/>
      <c r="D92" s="204"/>
      <c r="E92"/>
      <c r="F92" s="144" t="s">
        <v>191</v>
      </c>
      <c r="G92" s="42" t="s">
        <v>30</v>
      </c>
      <c r="H92" s="29"/>
      <c r="J92"/>
      <c r="K92"/>
      <c r="L92"/>
      <c r="M92"/>
      <c r="N92"/>
      <c r="O92"/>
      <c r="P92"/>
      <c r="Q92"/>
    </row>
    <row r="93" spans="1:17" ht="12.75" hidden="1" customHeight="1" x14ac:dyDescent="0.2">
      <c r="A93" s="201"/>
      <c r="B93" s="205" t="s">
        <v>189</v>
      </c>
      <c r="C93" s="205" t="s">
        <v>154</v>
      </c>
      <c r="D93" s="206" t="s">
        <v>190</v>
      </c>
      <c r="E93"/>
      <c r="F93" s="109"/>
      <c r="G93" s="42"/>
      <c r="H93" s="29"/>
      <c r="J93"/>
      <c r="K93"/>
      <c r="L93"/>
      <c r="M93"/>
      <c r="N93"/>
      <c r="O93"/>
      <c r="P93"/>
      <c r="Q93"/>
    </row>
    <row r="94" spans="1:17" ht="12.75" hidden="1" customHeight="1" x14ac:dyDescent="0.2">
      <c r="A94" s="201"/>
      <c r="B94" s="207">
        <v>6</v>
      </c>
      <c r="C94" s="207">
        <v>0</v>
      </c>
      <c r="D94" s="208">
        <f>ROUND(B94*C94,2)</f>
        <v>0</v>
      </c>
      <c r="E94"/>
      <c r="F94" s="109"/>
      <c r="G94" s="42"/>
      <c r="H94" s="29"/>
      <c r="J94"/>
      <c r="K94"/>
      <c r="L94"/>
      <c r="M94"/>
      <c r="N94"/>
      <c r="O94"/>
      <c r="P94"/>
      <c r="Q94"/>
    </row>
    <row r="95" spans="1:17" ht="12.75" hidden="1" customHeight="1" x14ac:dyDescent="0.2">
      <c r="A95" s="201"/>
      <c r="B95" s="202"/>
      <c r="C95" s="209" t="s">
        <v>187</v>
      </c>
      <c r="D95" s="210">
        <f>SUM(D94:D94)</f>
        <v>0</v>
      </c>
      <c r="E95"/>
      <c r="F95" s="109"/>
      <c r="G95" s="42"/>
      <c r="H95" s="29"/>
      <c r="J95"/>
      <c r="K95"/>
      <c r="L95"/>
      <c r="M95"/>
      <c r="N95"/>
      <c r="O95"/>
      <c r="P95"/>
      <c r="Q95"/>
    </row>
    <row r="96" spans="1:17" hidden="1" x14ac:dyDescent="0.2">
      <c r="J96"/>
      <c r="K96"/>
      <c r="L96"/>
      <c r="M96"/>
      <c r="N96"/>
      <c r="O96"/>
      <c r="P96"/>
      <c r="Q96"/>
    </row>
    <row r="97" spans="1:17" s="35" customFormat="1" ht="12.75" customHeight="1" x14ac:dyDescent="0.2">
      <c r="A97" s="106" t="s">
        <v>232</v>
      </c>
      <c r="B97" s="115" t="s">
        <v>233</v>
      </c>
      <c r="C97" s="41"/>
      <c r="D97" s="42"/>
      <c r="E97" s="42"/>
      <c r="F97" s="42"/>
      <c r="G97" s="8"/>
      <c r="H97" s="42"/>
      <c r="I97" s="42"/>
    </row>
    <row r="98" spans="1:17" x14ac:dyDescent="0.2">
      <c r="A98" s="8" t="s">
        <v>234</v>
      </c>
      <c r="B98" s="115" t="s">
        <v>259</v>
      </c>
      <c r="F98" s="144" t="s">
        <v>191</v>
      </c>
      <c r="G98" s="42" t="s">
        <v>236</v>
      </c>
      <c r="J98"/>
      <c r="K98"/>
      <c r="L98"/>
      <c r="M98"/>
      <c r="N98"/>
      <c r="O98"/>
      <c r="P98"/>
      <c r="Q98"/>
    </row>
    <row r="99" spans="1:17" ht="25.5" x14ac:dyDescent="0.2">
      <c r="B99" s="140" t="s">
        <v>186</v>
      </c>
      <c r="C99" s="140" t="s">
        <v>237</v>
      </c>
      <c r="D99" s="140" t="s">
        <v>238</v>
      </c>
      <c r="E99" s="140" t="s">
        <v>239</v>
      </c>
      <c r="J99"/>
      <c r="K99"/>
      <c r="L99"/>
      <c r="M99"/>
      <c r="N99"/>
      <c r="O99"/>
      <c r="P99"/>
      <c r="Q99"/>
    </row>
    <row r="100" spans="1:17" x14ac:dyDescent="0.2">
      <c r="B100" s="142">
        <f>E51</f>
        <v>379.96</v>
      </c>
      <c r="C100" s="197">
        <v>0.2117</v>
      </c>
      <c r="D100" s="142">
        <v>90.7</v>
      </c>
      <c r="E100" s="22">
        <f>ROUND(B100*C100*D100,2)*0</f>
        <v>0</v>
      </c>
      <c r="J100"/>
      <c r="K100"/>
      <c r="L100"/>
      <c r="M100"/>
      <c r="N100"/>
      <c r="O100"/>
      <c r="P100"/>
      <c r="Q100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90.7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167"/>
      <c r="C102" s="198"/>
      <c r="D102" s="143" t="s">
        <v>187</v>
      </c>
      <c r="E102" s="163">
        <f>SUM(E100:E101)</f>
        <v>0</v>
      </c>
      <c r="F102" s="42"/>
      <c r="G102" s="8"/>
      <c r="H102" s="42"/>
      <c r="I102" s="42"/>
    </row>
    <row r="103" spans="1:17" s="35" customFormat="1" x14ac:dyDescent="0.2">
      <c r="A103" s="42"/>
      <c r="B103" s="42"/>
      <c r="C103" s="42"/>
      <c r="D103" s="42"/>
      <c r="E103" s="42"/>
      <c r="F103" s="42"/>
      <c r="G103" s="8"/>
      <c r="H103" s="42"/>
      <c r="I103" s="42"/>
    </row>
    <row r="104" spans="1:17" s="35" customFormat="1" x14ac:dyDescent="0.2">
      <c r="A104" s="8" t="s">
        <v>235</v>
      </c>
      <c r="B104" s="115" t="s">
        <v>258</v>
      </c>
      <c r="C104" s="42"/>
      <c r="D104" s="42"/>
      <c r="E104" s="42"/>
      <c r="F104" s="196" t="s">
        <v>191</v>
      </c>
      <c r="G104" s="42" t="s">
        <v>236</v>
      </c>
      <c r="H104" s="42"/>
      <c r="I104" s="42"/>
    </row>
    <row r="105" spans="1:17" s="35" customFormat="1" ht="25.5" x14ac:dyDescent="0.2">
      <c r="A105" s="42"/>
      <c r="B105" s="140" t="s">
        <v>186</v>
      </c>
      <c r="C105" s="140" t="s">
        <v>237</v>
      </c>
      <c r="D105" s="140" t="s">
        <v>238</v>
      </c>
      <c r="E105" s="140" t="s">
        <v>239</v>
      </c>
      <c r="F105" s="42"/>
      <c r="G105" s="8"/>
      <c r="H105" s="42"/>
      <c r="I105" s="42"/>
    </row>
    <row r="106" spans="1:17" s="35" customFormat="1" x14ac:dyDescent="0.2">
      <c r="A106" s="42"/>
      <c r="B106" s="142">
        <f>E51</f>
        <v>379.96</v>
      </c>
      <c r="C106" s="197">
        <v>0.2117</v>
      </c>
      <c r="D106" s="142">
        <v>16.100000000000001</v>
      </c>
      <c r="E106" s="163">
        <f>ROUND(B106*C106*D106,2)*0</f>
        <v>0</v>
      </c>
      <c r="F106" s="42"/>
      <c r="G106" s="8"/>
      <c r="H106" s="42"/>
      <c r="I106" s="42"/>
    </row>
    <row r="107" spans="1:17" s="35" customFormat="1" x14ac:dyDescent="0.2">
      <c r="A107" s="42"/>
      <c r="B107" s="142">
        <f>E59</f>
        <v>0</v>
      </c>
      <c r="C107" s="197">
        <v>0.2117</v>
      </c>
      <c r="D107" s="142">
        <v>16.100000000000001</v>
      </c>
      <c r="E107" s="163">
        <f>ROUND(B107*C107*D107,2)</f>
        <v>0</v>
      </c>
      <c r="F107" s="42"/>
      <c r="G107" s="8"/>
      <c r="H107" s="42"/>
      <c r="I107" s="42"/>
    </row>
    <row r="108" spans="1:17" s="35" customFormat="1" x14ac:dyDescent="0.2">
      <c r="A108" s="42"/>
      <c r="B108" s="42"/>
      <c r="C108" s="42"/>
      <c r="D108" s="143" t="s">
        <v>187</v>
      </c>
      <c r="E108" s="126">
        <f>SUM(E106:E107)</f>
        <v>0</v>
      </c>
      <c r="F108" s="42"/>
      <c r="G108" s="8"/>
      <c r="H108" s="42"/>
      <c r="I108" s="42"/>
    </row>
    <row r="111" spans="1:17" x14ac:dyDescent="0.2">
      <c r="E111" s="2">
        <f>E108+E102+E84+E64+E51+D37+B22+D89</f>
        <v>1309.72</v>
      </c>
      <c r="J111"/>
      <c r="K111"/>
      <c r="L111"/>
      <c r="M111"/>
      <c r="N111"/>
      <c r="O111"/>
      <c r="P111"/>
      <c r="Q111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tabColor rgb="FF7030A0"/>
  </sheetPr>
  <dimension ref="A1:Q105"/>
  <sheetViews>
    <sheetView view="pageBreakPreview" topLeftCell="A3" zoomScale="115" zoomScaleNormal="100" zoomScaleSheetLayoutView="11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422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34.99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34.99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34.99</v>
      </c>
      <c r="C36" s="142">
        <f>C17</f>
        <v>7</v>
      </c>
      <c r="D36" s="142">
        <f>ROUND(B36*C36,2)</f>
        <v>244.93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244.93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34.99</v>
      </c>
      <c r="C50" s="142">
        <f>C36</f>
        <v>7</v>
      </c>
      <c r="D50" s="5">
        <v>0</v>
      </c>
      <c r="E50" s="142">
        <f>ROUND((B50*C50)-D50,2)</f>
        <v>244.93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244.93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34.99</v>
      </c>
      <c r="C63" s="142">
        <f>C50</f>
        <v>7</v>
      </c>
      <c r="D63" s="5">
        <f>D50</f>
        <v>0</v>
      </c>
      <c r="E63" s="142">
        <f>ROUND((B63*C63)-D63,2)</f>
        <v>244.93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244.93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34.99</v>
      </c>
      <c r="C77" s="236">
        <v>2</v>
      </c>
      <c r="D77" s="126">
        <v>0</v>
      </c>
      <c r="E77" s="126">
        <f t="shared" ref="E77:E83" si="3">ROUND((B77*C77)-D77,2)</f>
        <v>69.98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69.98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244.93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244.93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839.76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Planilha137">
    <tabColor rgb="FF7030A0"/>
  </sheetPr>
  <dimension ref="A1:Q105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358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54.37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>
        <f>'Resumo das vias'!H23</f>
        <v>156.53104347826087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54.37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54.37</v>
      </c>
      <c r="C36" s="142">
        <f>C17</f>
        <v>7</v>
      </c>
      <c r="D36" s="142">
        <f>ROUND(B36*C36,2)</f>
        <v>380.59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380.59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54.37</v>
      </c>
      <c r="C50" s="142">
        <f>C36</f>
        <v>7</v>
      </c>
      <c r="D50" s="5">
        <v>0</v>
      </c>
      <c r="E50" s="142">
        <f>ROUND((B50*C50)-D50,2)</f>
        <v>380.59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380.59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54.37</v>
      </c>
      <c r="C63" s="142">
        <f>C50</f>
        <v>7</v>
      </c>
      <c r="D63" s="5">
        <f>D50</f>
        <v>0</v>
      </c>
      <c r="E63" s="142">
        <f>ROUND((B63*C63)-D63,2)</f>
        <v>380.59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380.59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54.37</v>
      </c>
      <c r="C77" s="236">
        <v>2</v>
      </c>
      <c r="D77" s="126">
        <v>0</v>
      </c>
      <c r="E77" s="126">
        <f t="shared" ref="E77:E83" si="3">ROUND((B77*C77)-D77,2)</f>
        <v>108.74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108.74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380.59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380.59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1304.8799999999999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Planilha135">
    <tabColor rgb="FF7030A0"/>
  </sheetPr>
  <dimension ref="A1:Q105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423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42.21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42.21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42.21</v>
      </c>
      <c r="C36" s="142">
        <f>C17</f>
        <v>7</v>
      </c>
      <c r="D36" s="142">
        <f>ROUND(B36*C36,2)</f>
        <v>295.47000000000003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295.47000000000003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42.21</v>
      </c>
      <c r="C50" s="142">
        <f>C36</f>
        <v>7</v>
      </c>
      <c r="D50" s="5">
        <v>0</v>
      </c>
      <c r="E50" s="142">
        <f>ROUND((B50*C50)-D50,2)</f>
        <v>295.47000000000003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295.47000000000003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212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42.21</v>
      </c>
      <c r="C63" s="142">
        <f>C50</f>
        <v>7</v>
      </c>
      <c r="D63" s="5">
        <f>D50</f>
        <v>0</v>
      </c>
      <c r="E63" s="142">
        <f>ROUND((B63*C63)-D63,2)</f>
        <v>295.47000000000003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295.47000000000003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42.21</v>
      </c>
      <c r="C77" s="236">
        <v>2</v>
      </c>
      <c r="D77" s="126">
        <v>0</v>
      </c>
      <c r="E77" s="126">
        <f t="shared" ref="E77:E83" si="3">ROUND((B77*C77)-D77,2)</f>
        <v>84.42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7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142">
        <f>B68</f>
        <v>0</v>
      </c>
      <c r="C79" s="142">
        <v>2</v>
      </c>
      <c r="D79" s="126">
        <v>0</v>
      </c>
      <c r="E79" s="126">
        <f t="shared" si="3"/>
        <v>0</v>
      </c>
      <c r="F79" s="35" t="s">
        <v>242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84.42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295.47000000000003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295.47000000000003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1013.0400000000002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Planilha143">
    <tabColor rgb="FF7030A0"/>
  </sheetPr>
  <dimension ref="A1:Q121"/>
  <sheetViews>
    <sheetView view="pageBreakPreview" topLeftCell="A95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365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954.72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/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954.72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v>3</v>
      </c>
      <c r="C29" s="167"/>
      <c r="F29" s="195"/>
      <c r="G29" s="8"/>
      <c r="H29" s="42"/>
      <c r="I29" s="42"/>
    </row>
    <row r="30" spans="1:9" s="35" customFormat="1" x14ac:dyDescent="0.2">
      <c r="A30" s="8"/>
      <c r="B30" s="142">
        <v>3</v>
      </c>
      <c r="C30" s="167"/>
      <c r="F30" s="195"/>
      <c r="G30" s="8"/>
      <c r="H30" s="42"/>
      <c r="I30" s="42"/>
    </row>
    <row r="31" spans="1:9" s="35" customFormat="1" x14ac:dyDescent="0.2">
      <c r="A31" s="8"/>
      <c r="B31" s="142">
        <v>3</v>
      </c>
      <c r="C31" s="167"/>
      <c r="F31" s="195"/>
      <c r="G31" s="8"/>
      <c r="H31" s="42"/>
      <c r="I31" s="42"/>
    </row>
    <row r="32" spans="1:9" s="35" customFormat="1" x14ac:dyDescent="0.2">
      <c r="A32" s="8"/>
      <c r="B32" s="142">
        <v>3</v>
      </c>
      <c r="C32" s="167"/>
      <c r="F32" s="195"/>
      <c r="G32" s="8"/>
      <c r="H32" s="42"/>
      <c r="I32" s="42"/>
    </row>
    <row r="33" spans="1:9" s="35" customFormat="1" x14ac:dyDescent="0.2">
      <c r="A33" s="8"/>
      <c r="B33" s="142">
        <f>SUM(B27:B32)</f>
        <v>18</v>
      </c>
      <c r="C33" s="293" t="s">
        <v>187</v>
      </c>
      <c r="E33" s="195"/>
      <c r="F33" s="195"/>
      <c r="G33" s="8"/>
      <c r="H33" s="42"/>
      <c r="I33" s="42"/>
    </row>
    <row r="34" spans="1:9" s="35" customFormat="1" x14ac:dyDescent="0.2">
      <c r="A34" s="8"/>
      <c r="B34" s="141"/>
      <c r="C34" s="143"/>
      <c r="D34" s="167"/>
      <c r="E34" s="195"/>
      <c r="F34" s="195"/>
      <c r="G34" s="8"/>
      <c r="H34" s="42"/>
      <c r="I34" s="42"/>
    </row>
    <row r="35" spans="1:9" s="35" customFormat="1" x14ac:dyDescent="0.2">
      <c r="A35" s="106" t="s">
        <v>5</v>
      </c>
      <c r="B35" s="112" t="s">
        <v>147</v>
      </c>
      <c r="D35" s="195"/>
      <c r="E35" s="195"/>
      <c r="F35" s="195"/>
      <c r="G35" s="8"/>
      <c r="H35" s="42"/>
      <c r="I35" s="42"/>
    </row>
    <row r="36" spans="1:9" s="35" customFormat="1" x14ac:dyDescent="0.2">
      <c r="A36" s="106" t="s">
        <v>6</v>
      </c>
      <c r="B36" s="113" t="s">
        <v>148</v>
      </c>
      <c r="D36" s="42"/>
      <c r="E36" s="42"/>
      <c r="F36" s="196" t="s">
        <v>191</v>
      </c>
      <c r="G36" s="42" t="s">
        <v>4</v>
      </c>
      <c r="H36" s="42"/>
      <c r="I36" s="42"/>
    </row>
    <row r="37" spans="1:9" s="35" customFormat="1" x14ac:dyDescent="0.2">
      <c r="A37" s="194"/>
      <c r="B37" s="140" t="s">
        <v>184</v>
      </c>
      <c r="C37" s="140" t="s">
        <v>185</v>
      </c>
      <c r="D37" s="140" t="s">
        <v>186</v>
      </c>
      <c r="E37" s="42"/>
      <c r="F37" s="42"/>
      <c r="G37" s="8"/>
      <c r="H37" s="42"/>
      <c r="I37" s="42"/>
    </row>
    <row r="38" spans="1:9" s="35" customFormat="1" x14ac:dyDescent="0.2">
      <c r="A38" s="194"/>
      <c r="B38" s="142">
        <f>B22</f>
        <v>954.72</v>
      </c>
      <c r="C38" s="142">
        <f>C17</f>
        <v>7</v>
      </c>
      <c r="D38" s="142">
        <f>ROUND(B38*C38,2)</f>
        <v>6683.04</v>
      </c>
      <c r="E38" s="42"/>
      <c r="F38" s="42"/>
      <c r="G38" s="8"/>
      <c r="H38" s="42"/>
      <c r="I38" s="42"/>
    </row>
    <row r="39" spans="1:9" s="35" customFormat="1" x14ac:dyDescent="0.2">
      <c r="A39" s="194"/>
      <c r="B39" s="141"/>
      <c r="C39" s="143" t="s">
        <v>187</v>
      </c>
      <c r="D39" s="142">
        <f>SUM(D38:D38)</f>
        <v>6683.04</v>
      </c>
      <c r="E39" s="42"/>
      <c r="F39" s="42"/>
      <c r="G39" s="8"/>
      <c r="H39" s="42"/>
      <c r="I39" s="42"/>
    </row>
    <row r="40" spans="1:9" s="35" customFormat="1" x14ac:dyDescent="0.2">
      <c r="A40" s="194"/>
      <c r="B40" s="141"/>
      <c r="C40" s="143"/>
      <c r="D40" s="167"/>
      <c r="E40" s="42"/>
      <c r="F40" s="42"/>
      <c r="G40" s="8"/>
      <c r="H40" s="42"/>
      <c r="I40" s="42"/>
    </row>
    <row r="41" spans="1:9" s="35" customFormat="1" x14ac:dyDescent="0.2">
      <c r="A41" s="106" t="s">
        <v>212</v>
      </c>
      <c r="B41" s="113" t="s">
        <v>253</v>
      </c>
      <c r="D41" s="42"/>
      <c r="E41" s="42"/>
      <c r="F41" s="196" t="s">
        <v>191</v>
      </c>
      <c r="G41" s="42" t="s">
        <v>4</v>
      </c>
      <c r="H41" s="42"/>
      <c r="I41" s="42"/>
    </row>
    <row r="42" spans="1:9" s="35" customFormat="1" x14ac:dyDescent="0.2">
      <c r="A42" s="194"/>
      <c r="B42" s="140" t="s">
        <v>184</v>
      </c>
      <c r="C42" s="140" t="s">
        <v>185</v>
      </c>
      <c r="D42" s="140" t="s">
        <v>186</v>
      </c>
      <c r="E42" s="42"/>
      <c r="F42" s="42"/>
      <c r="G42" s="8"/>
      <c r="H42" s="42"/>
      <c r="I42" s="42"/>
    </row>
    <row r="43" spans="1:9" s="35" customFormat="1" x14ac:dyDescent="0.2">
      <c r="A43" s="194"/>
      <c r="B43" s="142">
        <f>B27</f>
        <v>3</v>
      </c>
      <c r="C43" s="142">
        <v>7</v>
      </c>
      <c r="D43" s="142">
        <f>ROUND(B43*C43,2)</f>
        <v>21</v>
      </c>
      <c r="E43" s="42"/>
      <c r="F43" s="42"/>
      <c r="G43" s="8"/>
      <c r="H43" s="42"/>
      <c r="I43" s="42"/>
    </row>
    <row r="44" spans="1:9" s="35" customFormat="1" x14ac:dyDescent="0.2">
      <c r="A44" s="194"/>
      <c r="B44" s="142">
        <f t="shared" ref="B44:B48" si="0">B28</f>
        <v>3</v>
      </c>
      <c r="C44" s="142">
        <v>7</v>
      </c>
      <c r="D44" s="142">
        <f t="shared" ref="D44:D48" si="1">ROUND(B44*C44,2)</f>
        <v>21</v>
      </c>
      <c r="E44" s="42"/>
      <c r="F44" s="42"/>
      <c r="G44" s="8"/>
      <c r="H44" s="42"/>
      <c r="I44" s="42"/>
    </row>
    <row r="45" spans="1:9" s="35" customFormat="1" x14ac:dyDescent="0.2">
      <c r="A45" s="194"/>
      <c r="B45" s="142">
        <f t="shared" si="0"/>
        <v>3</v>
      </c>
      <c r="C45" s="142">
        <v>7</v>
      </c>
      <c r="D45" s="142">
        <f t="shared" si="1"/>
        <v>21</v>
      </c>
      <c r="E45" s="42"/>
      <c r="F45" s="42"/>
      <c r="G45" s="8"/>
      <c r="H45" s="42"/>
      <c r="I45" s="42"/>
    </row>
    <row r="46" spans="1:9" s="35" customFormat="1" x14ac:dyDescent="0.2">
      <c r="A46" s="194"/>
      <c r="B46" s="142">
        <f t="shared" si="0"/>
        <v>3</v>
      </c>
      <c r="C46" s="142">
        <v>7</v>
      </c>
      <c r="D46" s="142">
        <f t="shared" si="1"/>
        <v>21</v>
      </c>
      <c r="E46" s="42"/>
      <c r="F46" s="42"/>
      <c r="G46" s="8"/>
      <c r="H46" s="42"/>
      <c r="I46" s="42"/>
    </row>
    <row r="47" spans="1:9" s="35" customFormat="1" x14ac:dyDescent="0.2">
      <c r="A47" s="194"/>
      <c r="B47" s="142">
        <f t="shared" si="0"/>
        <v>3</v>
      </c>
      <c r="C47" s="142">
        <v>7</v>
      </c>
      <c r="D47" s="142">
        <f t="shared" si="1"/>
        <v>21</v>
      </c>
      <c r="E47" s="42"/>
      <c r="F47" s="42"/>
      <c r="G47" s="8"/>
      <c r="H47" s="42"/>
      <c r="I47" s="42"/>
    </row>
    <row r="48" spans="1:9" s="35" customFormat="1" x14ac:dyDescent="0.2">
      <c r="A48" s="194"/>
      <c r="B48" s="142">
        <f t="shared" si="0"/>
        <v>3</v>
      </c>
      <c r="C48" s="142">
        <v>7</v>
      </c>
      <c r="D48" s="142">
        <f t="shared" si="1"/>
        <v>21</v>
      </c>
      <c r="E48" s="42"/>
      <c r="F48" s="42"/>
      <c r="G48" s="8"/>
      <c r="H48" s="42"/>
      <c r="I48" s="42"/>
    </row>
    <row r="49" spans="1:17" s="35" customFormat="1" x14ac:dyDescent="0.2">
      <c r="A49" s="194"/>
      <c r="B49" s="141"/>
      <c r="C49" s="143" t="s">
        <v>187</v>
      </c>
      <c r="D49" s="142">
        <f>SUM(D43:D48)</f>
        <v>126</v>
      </c>
      <c r="E49" s="42"/>
      <c r="F49" s="42"/>
      <c r="G49" s="8"/>
      <c r="H49" s="42"/>
      <c r="I49" s="42"/>
    </row>
    <row r="50" spans="1:17" s="35" customFormat="1" x14ac:dyDescent="0.2">
      <c r="A50" s="194"/>
      <c r="B50" s="141"/>
      <c r="C50" s="143"/>
      <c r="D50" s="167"/>
      <c r="E50" s="42"/>
      <c r="F50" s="42"/>
      <c r="G50" s="8"/>
      <c r="H50" s="42"/>
      <c r="I50" s="42"/>
    </row>
    <row r="51" spans="1:17" ht="12.75" customHeight="1" x14ac:dyDescent="0.2">
      <c r="A51" s="106" t="s">
        <v>8</v>
      </c>
      <c r="B51" s="108" t="s">
        <v>149</v>
      </c>
      <c r="C51"/>
      <c r="D51" s="109"/>
      <c r="E51" s="109"/>
      <c r="F51" s="109"/>
      <c r="H51" s="29"/>
      <c r="J51" s="42"/>
      <c r="K51"/>
      <c r="L51"/>
      <c r="M51"/>
      <c r="N51"/>
      <c r="O51"/>
      <c r="P51"/>
      <c r="Q51"/>
    </row>
    <row r="52" spans="1:17" ht="25.5" customHeight="1" x14ac:dyDescent="0.2">
      <c r="A52" s="106" t="s">
        <v>9</v>
      </c>
      <c r="B52" s="524" t="s">
        <v>210</v>
      </c>
      <c r="C52" s="524"/>
      <c r="D52" s="524"/>
      <c r="E52" s="524"/>
      <c r="F52" s="144" t="s">
        <v>191</v>
      </c>
      <c r="G52" s="42" t="s">
        <v>4</v>
      </c>
      <c r="H52" s="29"/>
      <c r="K52"/>
      <c r="L52"/>
      <c r="M52"/>
      <c r="N52"/>
      <c r="O52"/>
      <c r="P52"/>
      <c r="Q52"/>
    </row>
    <row r="53" spans="1:17" ht="12.75" customHeight="1" x14ac:dyDescent="0.2">
      <c r="A53" s="106"/>
      <c r="B53" s="140" t="s">
        <v>184</v>
      </c>
      <c r="C53" s="140" t="s">
        <v>185</v>
      </c>
      <c r="D53" s="139" t="s">
        <v>188</v>
      </c>
      <c r="E53" s="140" t="s">
        <v>186</v>
      </c>
      <c r="F53" s="109"/>
      <c r="H53" s="29"/>
      <c r="K53"/>
      <c r="L53"/>
      <c r="M53"/>
      <c r="N53"/>
      <c r="O53"/>
      <c r="P53"/>
      <c r="Q53"/>
    </row>
    <row r="54" spans="1:17" ht="12.75" customHeight="1" x14ac:dyDescent="0.2">
      <c r="A54" s="106"/>
      <c r="B54" s="142">
        <f>B38</f>
        <v>954.72</v>
      </c>
      <c r="C54" s="142">
        <f>C38</f>
        <v>7</v>
      </c>
      <c r="D54" s="5">
        <v>0</v>
      </c>
      <c r="E54" s="142">
        <f>ROUND((B54*C54)-D54,2)</f>
        <v>6683.04</v>
      </c>
      <c r="H54" s="29"/>
      <c r="K54"/>
      <c r="L54"/>
      <c r="M54"/>
      <c r="N54"/>
      <c r="O54"/>
      <c r="P54"/>
      <c r="Q54"/>
    </row>
    <row r="55" spans="1:17" ht="12.75" customHeight="1" x14ac:dyDescent="0.2">
      <c r="A55" s="106"/>
      <c r="B55" s="141"/>
      <c r="C55" s="143"/>
      <c r="D55" s="143" t="s">
        <v>187</v>
      </c>
      <c r="E55" s="142">
        <f>SUM(E54:E54)</f>
        <v>6683.04</v>
      </c>
      <c r="H55" s="29"/>
      <c r="K55"/>
      <c r="L55"/>
      <c r="M55"/>
      <c r="N55"/>
      <c r="O55"/>
      <c r="P55"/>
      <c r="Q55"/>
    </row>
    <row r="56" spans="1:17" ht="12.75" customHeight="1" x14ac:dyDescent="0.2">
      <c r="A56" s="110"/>
      <c r="B56" s="118"/>
      <c r="C56" s="41"/>
      <c r="D56" s="42"/>
      <c r="E56" s="42"/>
      <c r="F56" s="42"/>
      <c r="H56" s="29"/>
      <c r="K56"/>
      <c r="L56"/>
      <c r="M56"/>
      <c r="N56"/>
      <c r="O56"/>
      <c r="P56"/>
      <c r="Q56"/>
    </row>
    <row r="57" spans="1:17" s="35" customFormat="1" ht="25.5" customHeight="1" x14ac:dyDescent="0.2">
      <c r="A57" s="106" t="s">
        <v>107</v>
      </c>
      <c r="B57" s="524" t="s">
        <v>247</v>
      </c>
      <c r="C57" s="524"/>
      <c r="D57" s="524"/>
      <c r="E57" s="524"/>
      <c r="F57" s="196" t="s">
        <v>191</v>
      </c>
      <c r="G57" s="42" t="s">
        <v>4</v>
      </c>
      <c r="H57" s="42"/>
      <c r="I57" s="42"/>
    </row>
    <row r="58" spans="1:17" s="35" customFormat="1" ht="12.75" customHeight="1" x14ac:dyDescent="0.2">
      <c r="A58" s="106"/>
      <c r="B58" s="140" t="s">
        <v>184</v>
      </c>
      <c r="C58" s="140" t="s">
        <v>185</v>
      </c>
      <c r="D58" s="139" t="s">
        <v>188</v>
      </c>
      <c r="E58" s="140" t="s">
        <v>186</v>
      </c>
      <c r="F58" s="195"/>
      <c r="G58" s="8"/>
      <c r="H58" s="42"/>
      <c r="I58" s="42"/>
    </row>
    <row r="59" spans="1:17" s="35" customFormat="1" x14ac:dyDescent="0.2">
      <c r="A59" s="106"/>
      <c r="B59" s="142">
        <f>B43</f>
        <v>3</v>
      </c>
      <c r="C59" s="142">
        <f>C43</f>
        <v>7</v>
      </c>
      <c r="D59" s="126">
        <v>0</v>
      </c>
      <c r="E59" s="142">
        <f>ROUND((B59*C59)-D59,2)</f>
        <v>21</v>
      </c>
      <c r="F59" s="42"/>
      <c r="G59" s="8"/>
      <c r="H59" s="42"/>
      <c r="I59" s="42"/>
    </row>
    <row r="60" spans="1:17" s="35" customFormat="1" x14ac:dyDescent="0.2">
      <c r="A60" s="106"/>
      <c r="B60" s="142">
        <f t="shared" ref="B60:C60" si="2">B44</f>
        <v>3</v>
      </c>
      <c r="C60" s="142">
        <f t="shared" si="2"/>
        <v>7</v>
      </c>
      <c r="D60" s="126">
        <v>0</v>
      </c>
      <c r="E60" s="142">
        <f t="shared" ref="E60:E64" si="3">ROUND((B60*C60)-D60,2)</f>
        <v>21</v>
      </c>
      <c r="F60" s="42"/>
      <c r="G60" s="8"/>
      <c r="H60" s="42"/>
      <c r="I60" s="42"/>
    </row>
    <row r="61" spans="1:17" s="35" customFormat="1" x14ac:dyDescent="0.2">
      <c r="A61" s="106"/>
      <c r="B61" s="142">
        <f t="shared" ref="B61:C61" si="4">B45</f>
        <v>3</v>
      </c>
      <c r="C61" s="142">
        <f t="shared" si="4"/>
        <v>7</v>
      </c>
      <c r="D61" s="126">
        <v>0</v>
      </c>
      <c r="E61" s="142">
        <f t="shared" si="3"/>
        <v>21</v>
      </c>
      <c r="F61" s="42"/>
      <c r="G61" s="8"/>
      <c r="H61" s="42"/>
      <c r="I61" s="42"/>
    </row>
    <row r="62" spans="1:17" s="35" customFormat="1" x14ac:dyDescent="0.2">
      <c r="A62" s="106"/>
      <c r="B62" s="142">
        <f t="shared" ref="B62:C62" si="5">B46</f>
        <v>3</v>
      </c>
      <c r="C62" s="142">
        <f t="shared" si="5"/>
        <v>7</v>
      </c>
      <c r="D62" s="126">
        <v>0</v>
      </c>
      <c r="E62" s="142">
        <f t="shared" si="3"/>
        <v>21</v>
      </c>
      <c r="F62" s="42"/>
      <c r="G62" s="8"/>
      <c r="H62" s="42"/>
      <c r="I62" s="42"/>
    </row>
    <row r="63" spans="1:17" s="35" customFormat="1" x14ac:dyDescent="0.2">
      <c r="A63" s="106"/>
      <c r="B63" s="142">
        <f t="shared" ref="B63:C63" si="6">B47</f>
        <v>3</v>
      </c>
      <c r="C63" s="142">
        <f t="shared" si="6"/>
        <v>7</v>
      </c>
      <c r="D63" s="126">
        <v>0</v>
      </c>
      <c r="E63" s="142">
        <f t="shared" si="3"/>
        <v>21</v>
      </c>
      <c r="F63" s="42"/>
      <c r="G63" s="8"/>
      <c r="H63" s="42"/>
      <c r="I63" s="42"/>
    </row>
    <row r="64" spans="1:17" s="35" customFormat="1" x14ac:dyDescent="0.2">
      <c r="A64" s="106"/>
      <c r="B64" s="142">
        <f t="shared" ref="B64:C64" si="7">B48</f>
        <v>3</v>
      </c>
      <c r="C64" s="142">
        <f t="shared" si="7"/>
        <v>7</v>
      </c>
      <c r="D64" s="126">
        <v>0</v>
      </c>
      <c r="E64" s="142">
        <f t="shared" si="3"/>
        <v>21</v>
      </c>
      <c r="F64" s="42"/>
      <c r="G64" s="8"/>
      <c r="H64" s="42"/>
      <c r="I64" s="42"/>
    </row>
    <row r="65" spans="1:17" s="35" customFormat="1" ht="12.75" customHeight="1" x14ac:dyDescent="0.2">
      <c r="A65" s="106"/>
      <c r="B65" s="141"/>
      <c r="C65" s="143"/>
      <c r="D65" s="143" t="s">
        <v>187</v>
      </c>
      <c r="E65" s="142">
        <f>SUM(E59:E64)</f>
        <v>126</v>
      </c>
      <c r="F65" s="42"/>
      <c r="G65" s="8"/>
      <c r="H65" s="42"/>
      <c r="I65" s="42"/>
    </row>
    <row r="66" spans="1:17" s="35" customFormat="1" ht="12.75" customHeight="1" x14ac:dyDescent="0.2">
      <c r="A66" s="194"/>
      <c r="B66" s="118"/>
      <c r="C66" s="41"/>
      <c r="D66" s="42"/>
      <c r="E66" s="42"/>
      <c r="F66" s="42"/>
      <c r="G66" s="8"/>
      <c r="H66" s="42"/>
      <c r="I66" s="42"/>
    </row>
    <row r="67" spans="1:17" ht="12.75" customHeight="1" x14ac:dyDescent="0.2">
      <c r="A67" s="106" t="s">
        <v>374</v>
      </c>
      <c r="B67" s="113" t="s">
        <v>194</v>
      </c>
      <c r="C67"/>
      <c r="D67" s="109"/>
      <c r="E67" s="109"/>
      <c r="F67" s="144" t="s">
        <v>191</v>
      </c>
      <c r="G67" s="42" t="s">
        <v>4</v>
      </c>
      <c r="H67" s="29"/>
      <c r="J67"/>
      <c r="K67"/>
      <c r="L67"/>
      <c r="M67"/>
      <c r="N67"/>
      <c r="O67"/>
      <c r="P67"/>
      <c r="Q67"/>
    </row>
    <row r="68" spans="1:17" ht="12.75" customHeight="1" x14ac:dyDescent="0.2">
      <c r="A68" s="110"/>
      <c r="B68" s="140" t="s">
        <v>184</v>
      </c>
      <c r="C68" s="140" t="s">
        <v>185</v>
      </c>
      <c r="D68" s="139" t="s">
        <v>188</v>
      </c>
      <c r="E68" s="140" t="s">
        <v>186</v>
      </c>
      <c r="F68" s="42"/>
      <c r="H68" s="29"/>
      <c r="J68"/>
      <c r="K68"/>
      <c r="L68"/>
      <c r="M68"/>
      <c r="N68"/>
      <c r="O68"/>
      <c r="P68"/>
      <c r="Q68"/>
    </row>
    <row r="69" spans="1:17" ht="12.75" customHeight="1" x14ac:dyDescent="0.2">
      <c r="A69" s="110"/>
      <c r="B69" s="142">
        <f>B54</f>
        <v>954.72</v>
      </c>
      <c r="C69" s="142">
        <f>C54</f>
        <v>7</v>
      </c>
      <c r="D69" s="5">
        <f>D54</f>
        <v>0</v>
      </c>
      <c r="E69" s="142">
        <f>ROUND((B69*C69)-D69,2)</f>
        <v>6683.04</v>
      </c>
      <c r="F69" s="42"/>
      <c r="H69" s="29"/>
      <c r="J69"/>
      <c r="K69"/>
      <c r="L69"/>
      <c r="M69"/>
      <c r="N69"/>
      <c r="O69"/>
      <c r="P69"/>
      <c r="Q69"/>
    </row>
    <row r="70" spans="1:17" ht="12.75" customHeight="1" x14ac:dyDescent="0.2">
      <c r="A70" s="110"/>
      <c r="B70" s="141"/>
      <c r="C70" s="143"/>
      <c r="D70" s="143" t="s">
        <v>187</v>
      </c>
      <c r="E70" s="142">
        <f>SUM(E69:E69)</f>
        <v>6683.04</v>
      </c>
      <c r="F70" s="42"/>
      <c r="H70" s="29"/>
      <c r="J70"/>
      <c r="K70"/>
      <c r="L70"/>
      <c r="M70"/>
      <c r="N70"/>
      <c r="O70"/>
      <c r="P70"/>
      <c r="Q70"/>
    </row>
    <row r="71" spans="1:17" ht="12.75" customHeight="1" x14ac:dyDescent="0.2">
      <c r="A71" s="110"/>
      <c r="B71" s="141"/>
      <c r="C71" s="143"/>
      <c r="D71" s="143"/>
      <c r="E71" s="167"/>
      <c r="F71" s="42"/>
      <c r="H71" s="29"/>
      <c r="J71"/>
      <c r="K71"/>
      <c r="L71"/>
      <c r="M71"/>
      <c r="N71"/>
      <c r="O71"/>
      <c r="P71"/>
      <c r="Q71"/>
    </row>
    <row r="72" spans="1:17" s="35" customFormat="1" ht="12.75" customHeight="1" x14ac:dyDescent="0.2">
      <c r="A72" s="106" t="s">
        <v>241</v>
      </c>
      <c r="B72" s="113" t="s">
        <v>254</v>
      </c>
      <c r="D72" s="195"/>
      <c r="E72" s="195"/>
      <c r="F72" s="196" t="s">
        <v>191</v>
      </c>
      <c r="G72" s="42" t="s">
        <v>4</v>
      </c>
      <c r="H72" s="42"/>
      <c r="I72" s="42"/>
    </row>
    <row r="73" spans="1:17" s="35" customFormat="1" ht="12.75" customHeight="1" x14ac:dyDescent="0.2">
      <c r="A73" s="194"/>
      <c r="B73" s="140" t="s">
        <v>184</v>
      </c>
      <c r="C73" s="140" t="s">
        <v>185</v>
      </c>
      <c r="D73" s="139" t="s">
        <v>188</v>
      </c>
      <c r="E73" s="140" t="s">
        <v>186</v>
      </c>
      <c r="F73" s="42"/>
      <c r="G73" s="8"/>
      <c r="H73" s="42"/>
      <c r="I73" s="42"/>
    </row>
    <row r="74" spans="1:17" s="35" customFormat="1" ht="12.75" customHeight="1" x14ac:dyDescent="0.2">
      <c r="A74" s="194"/>
      <c r="B74" s="142">
        <f>B59</f>
        <v>3</v>
      </c>
      <c r="C74" s="142">
        <f>C59</f>
        <v>7</v>
      </c>
      <c r="D74" s="126">
        <f>D59</f>
        <v>0</v>
      </c>
      <c r="E74" s="142">
        <f>ROUND((B74*C74)-D74,2)</f>
        <v>21</v>
      </c>
      <c r="F74" s="42"/>
      <c r="G74" s="8"/>
      <c r="H74" s="42"/>
      <c r="I74" s="42"/>
    </row>
    <row r="75" spans="1:17" s="35" customFormat="1" ht="12.75" customHeight="1" x14ac:dyDescent="0.2">
      <c r="A75" s="194"/>
      <c r="B75" s="142">
        <f t="shared" ref="B75:D75" si="8">B60</f>
        <v>3</v>
      </c>
      <c r="C75" s="142">
        <f t="shared" si="8"/>
        <v>7</v>
      </c>
      <c r="D75" s="126">
        <f t="shared" si="8"/>
        <v>0</v>
      </c>
      <c r="E75" s="142">
        <f t="shared" ref="E75:E79" si="9">ROUND((B75*C75)-D75,2)</f>
        <v>21</v>
      </c>
      <c r="F75" s="42"/>
      <c r="G75" s="8"/>
      <c r="H75" s="42"/>
      <c r="I75" s="42"/>
    </row>
    <row r="76" spans="1:17" s="35" customFormat="1" ht="12.75" customHeight="1" x14ac:dyDescent="0.2">
      <c r="A76" s="194"/>
      <c r="B76" s="142">
        <f t="shared" ref="B76:D76" si="10">B61</f>
        <v>3</v>
      </c>
      <c r="C76" s="142">
        <f t="shared" si="10"/>
        <v>7</v>
      </c>
      <c r="D76" s="126">
        <f t="shared" si="10"/>
        <v>0</v>
      </c>
      <c r="E76" s="142">
        <f t="shared" si="9"/>
        <v>21</v>
      </c>
      <c r="F76" s="42"/>
      <c r="G76" s="8"/>
      <c r="H76" s="42"/>
      <c r="I76" s="42"/>
    </row>
    <row r="77" spans="1:17" s="35" customFormat="1" ht="12.75" customHeight="1" x14ac:dyDescent="0.2">
      <c r="A77" s="194"/>
      <c r="B77" s="142">
        <f t="shared" ref="B77:D77" si="11">B62</f>
        <v>3</v>
      </c>
      <c r="C77" s="142">
        <f t="shared" si="11"/>
        <v>7</v>
      </c>
      <c r="D77" s="126">
        <f t="shared" si="11"/>
        <v>0</v>
      </c>
      <c r="E77" s="142">
        <f t="shared" si="9"/>
        <v>21</v>
      </c>
      <c r="F77" s="42"/>
      <c r="G77" s="8"/>
      <c r="H77" s="42"/>
      <c r="I77" s="42"/>
    </row>
    <row r="78" spans="1:17" s="35" customFormat="1" ht="12.75" customHeight="1" x14ac:dyDescent="0.2">
      <c r="A78" s="194"/>
      <c r="B78" s="142">
        <f t="shared" ref="B78:D78" si="12">B63</f>
        <v>3</v>
      </c>
      <c r="C78" s="142">
        <f t="shared" si="12"/>
        <v>7</v>
      </c>
      <c r="D78" s="126">
        <f t="shared" si="12"/>
        <v>0</v>
      </c>
      <c r="E78" s="142">
        <f t="shared" si="9"/>
        <v>21</v>
      </c>
      <c r="F78" s="42"/>
      <c r="G78" s="8"/>
      <c r="H78" s="42"/>
      <c r="I78" s="42"/>
    </row>
    <row r="79" spans="1:17" s="35" customFormat="1" ht="12.75" customHeight="1" x14ac:dyDescent="0.2">
      <c r="A79" s="194"/>
      <c r="B79" s="142">
        <f t="shared" ref="B79:D79" si="13">B64</f>
        <v>3</v>
      </c>
      <c r="C79" s="142">
        <f t="shared" si="13"/>
        <v>7</v>
      </c>
      <c r="D79" s="126">
        <f t="shared" si="13"/>
        <v>0</v>
      </c>
      <c r="E79" s="142">
        <f t="shared" si="9"/>
        <v>21</v>
      </c>
      <c r="F79" s="42"/>
      <c r="G79" s="8"/>
      <c r="H79" s="42"/>
      <c r="I79" s="42"/>
    </row>
    <row r="80" spans="1:17" s="35" customFormat="1" ht="12.75" customHeight="1" x14ac:dyDescent="0.2">
      <c r="A80" s="194"/>
      <c r="B80" s="141"/>
      <c r="C80" s="143"/>
      <c r="D80" s="143" t="s">
        <v>187</v>
      </c>
      <c r="E80" s="142">
        <f>SUM(E74:E79)</f>
        <v>126</v>
      </c>
      <c r="F80" s="42"/>
      <c r="G80" s="8"/>
      <c r="H80" s="42"/>
      <c r="I80" s="42"/>
    </row>
    <row r="81" spans="1:17" s="35" customFormat="1" ht="12.75" customHeight="1" x14ac:dyDescent="0.2">
      <c r="A81" s="194"/>
      <c r="B81" s="141"/>
      <c r="C81" s="143"/>
      <c r="D81" s="143"/>
      <c r="E81" s="167"/>
      <c r="F81" s="42"/>
      <c r="G81" s="8"/>
      <c r="H81" s="42"/>
      <c r="I81" s="42"/>
    </row>
    <row r="82" spans="1:17" s="35" customFormat="1" ht="12.75" customHeight="1" x14ac:dyDescent="0.2">
      <c r="A82" s="106" t="s">
        <v>10</v>
      </c>
      <c r="B82" s="115" t="s">
        <v>150</v>
      </c>
      <c r="C82" s="41"/>
      <c r="D82" s="42"/>
      <c r="E82" s="42"/>
      <c r="F82" s="42"/>
      <c r="G82" s="8"/>
      <c r="H82" s="42"/>
      <c r="I82" s="42"/>
    </row>
    <row r="83" spans="1:17" ht="25.5" customHeight="1" x14ac:dyDescent="0.2">
      <c r="A83" s="106" t="s">
        <v>151</v>
      </c>
      <c r="B83" s="524" t="s">
        <v>193</v>
      </c>
      <c r="C83" s="524"/>
      <c r="D83" s="524"/>
      <c r="E83" s="524"/>
      <c r="F83" s="144" t="s">
        <v>191</v>
      </c>
      <c r="G83" s="42" t="s">
        <v>30</v>
      </c>
      <c r="H83" s="29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40" t="s">
        <v>189</v>
      </c>
      <c r="C84" s="140" t="s">
        <v>154</v>
      </c>
      <c r="D84" s="139" t="s">
        <v>192</v>
      </c>
      <c r="E84" s="139" t="s">
        <v>190</v>
      </c>
      <c r="F84" s="109"/>
      <c r="H84" s="29"/>
      <c r="J84"/>
      <c r="K84"/>
      <c r="L84"/>
      <c r="M84"/>
      <c r="N84"/>
      <c r="O84"/>
      <c r="P84"/>
      <c r="Q84"/>
    </row>
    <row r="85" spans="1:17" ht="12.75" customHeight="1" x14ac:dyDescent="0.2">
      <c r="A85"/>
      <c r="B85" s="236">
        <f>C16</f>
        <v>954.72</v>
      </c>
      <c r="C85" s="236">
        <v>2</v>
      </c>
      <c r="D85" s="126">
        <f>8*7</f>
        <v>56</v>
      </c>
      <c r="E85" s="126">
        <f t="shared" ref="E85:E93" si="14">ROUND((B85*C85)-D85,2)</f>
        <v>1853.44</v>
      </c>
      <c r="F85"/>
      <c r="G85"/>
      <c r="H85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/>
      <c r="B86" s="236">
        <f>C17</f>
        <v>7</v>
      </c>
      <c r="C86" s="236">
        <v>2</v>
      </c>
      <c r="D86" s="126">
        <v>0</v>
      </c>
      <c r="E86" s="126">
        <f t="shared" si="14"/>
        <v>14</v>
      </c>
      <c r="F86" s="35" t="s">
        <v>255</v>
      </c>
      <c r="G86" s="42"/>
      <c r="H86" s="42"/>
      <c r="I86" s="42"/>
    </row>
    <row r="87" spans="1:17" ht="12.75" customHeight="1" x14ac:dyDescent="0.2">
      <c r="A87" s="106"/>
      <c r="B87" s="236">
        <f>B74</f>
        <v>3</v>
      </c>
      <c r="C87" s="236">
        <v>2</v>
      </c>
      <c r="D87" s="126">
        <v>0</v>
      </c>
      <c r="E87" s="126">
        <f t="shared" si="14"/>
        <v>6</v>
      </c>
      <c r="F87" s="35" t="s">
        <v>242</v>
      </c>
      <c r="G87" s="42"/>
      <c r="H87" s="29"/>
      <c r="I87"/>
      <c r="J87"/>
      <c r="K87"/>
      <c r="L87"/>
      <c r="M87"/>
      <c r="N87"/>
      <c r="O87"/>
      <c r="P87"/>
      <c r="Q87"/>
    </row>
    <row r="88" spans="1:17" ht="12.75" customHeight="1" x14ac:dyDescent="0.2">
      <c r="A88" s="106"/>
      <c r="B88" s="236">
        <f t="shared" ref="B88:B92" si="15">B75</f>
        <v>3</v>
      </c>
      <c r="C88" s="236">
        <v>2</v>
      </c>
      <c r="D88" s="126">
        <v>0</v>
      </c>
      <c r="E88" s="126">
        <f t="shared" si="14"/>
        <v>6</v>
      </c>
      <c r="F88" s="35" t="s">
        <v>242</v>
      </c>
      <c r="G88" s="42"/>
      <c r="H88" s="29"/>
      <c r="I88"/>
      <c r="J88"/>
      <c r="K88"/>
      <c r="L88"/>
      <c r="M88"/>
      <c r="N88"/>
      <c r="O88"/>
      <c r="P88"/>
      <c r="Q88"/>
    </row>
    <row r="89" spans="1:17" ht="12.75" customHeight="1" x14ac:dyDescent="0.2">
      <c r="A89" s="106"/>
      <c r="B89" s="236">
        <f t="shared" si="15"/>
        <v>3</v>
      </c>
      <c r="C89" s="236">
        <v>2</v>
      </c>
      <c r="D89" s="126">
        <v>0</v>
      </c>
      <c r="E89" s="126">
        <f t="shared" si="14"/>
        <v>6</v>
      </c>
      <c r="F89" s="35" t="s">
        <v>242</v>
      </c>
      <c r="G89" s="42"/>
      <c r="H89" s="29"/>
      <c r="I89"/>
      <c r="J89"/>
      <c r="K89"/>
      <c r="L89"/>
      <c r="M89"/>
      <c r="N89"/>
      <c r="O89"/>
      <c r="P89"/>
      <c r="Q89"/>
    </row>
    <row r="90" spans="1:17" ht="12.75" customHeight="1" x14ac:dyDescent="0.2">
      <c r="A90" s="106"/>
      <c r="B90" s="236">
        <f t="shared" si="15"/>
        <v>3</v>
      </c>
      <c r="C90" s="236">
        <v>2</v>
      </c>
      <c r="D90" s="126">
        <v>0</v>
      </c>
      <c r="E90" s="126">
        <f t="shared" si="14"/>
        <v>6</v>
      </c>
      <c r="F90" s="35" t="s">
        <v>242</v>
      </c>
      <c r="G90" s="42"/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236">
        <f t="shared" si="15"/>
        <v>3</v>
      </c>
      <c r="C91" s="236">
        <v>2</v>
      </c>
      <c r="D91" s="126">
        <v>0</v>
      </c>
      <c r="E91" s="126">
        <f t="shared" si="14"/>
        <v>6</v>
      </c>
      <c r="F91" s="35" t="s">
        <v>242</v>
      </c>
      <c r="G91" s="42"/>
      <c r="H91" s="29"/>
      <c r="I91"/>
      <c r="J91"/>
      <c r="K91"/>
      <c r="L91"/>
      <c r="M91"/>
      <c r="N91"/>
      <c r="O91"/>
      <c r="P91"/>
      <c r="Q91"/>
    </row>
    <row r="92" spans="1:17" ht="12.75" customHeight="1" x14ac:dyDescent="0.2">
      <c r="A92" s="106"/>
      <c r="B92" s="236">
        <f t="shared" si="15"/>
        <v>3</v>
      </c>
      <c r="C92" s="236">
        <v>2</v>
      </c>
      <c r="D92" s="126">
        <v>0</v>
      </c>
      <c r="E92" s="126">
        <f t="shared" si="14"/>
        <v>6</v>
      </c>
      <c r="F92" s="35" t="s">
        <v>242</v>
      </c>
      <c r="G92" s="42"/>
      <c r="H92" s="29"/>
      <c r="I92"/>
      <c r="J92"/>
      <c r="K92"/>
      <c r="L92"/>
      <c r="M92"/>
      <c r="N92"/>
      <c r="O92"/>
      <c r="P92"/>
      <c r="Q92"/>
    </row>
    <row r="93" spans="1:17" ht="12.75" customHeight="1" x14ac:dyDescent="0.2">
      <c r="A93" s="106"/>
      <c r="B93" s="142">
        <f>C74</f>
        <v>7</v>
      </c>
      <c r="C93" s="142">
        <v>6</v>
      </c>
      <c r="D93" s="126">
        <v>0</v>
      </c>
      <c r="E93" s="126">
        <f t="shared" si="14"/>
        <v>42</v>
      </c>
      <c r="F93" s="35" t="s">
        <v>246</v>
      </c>
      <c r="G93" s="42"/>
      <c r="H93" s="29"/>
      <c r="I93"/>
      <c r="J93"/>
      <c r="K93"/>
      <c r="L93"/>
      <c r="M93"/>
      <c r="N93"/>
      <c r="O93"/>
      <c r="P93"/>
      <c r="Q93"/>
    </row>
    <row r="94" spans="1:17" ht="12.75" customHeight="1" x14ac:dyDescent="0.2">
      <c r="A94" s="106"/>
      <c r="B94" s="115"/>
      <c r="C94"/>
      <c r="D94" s="143" t="s">
        <v>187</v>
      </c>
      <c r="E94" s="145">
        <f>SUM(E85:E93)</f>
        <v>1945.44</v>
      </c>
      <c r="G94" s="42"/>
      <c r="H94" s="29"/>
      <c r="I94"/>
      <c r="J94"/>
      <c r="K94"/>
      <c r="L94"/>
      <c r="M94"/>
      <c r="N94"/>
      <c r="O94"/>
      <c r="P94"/>
      <c r="Q94"/>
    </row>
    <row r="95" spans="1:17" ht="12.75" customHeight="1" x14ac:dyDescent="0.2">
      <c r="A95" s="106"/>
      <c r="B95" s="115"/>
      <c r="C95"/>
      <c r="D95" s="109"/>
      <c r="F95" s="109"/>
      <c r="G95" s="42"/>
      <c r="H95" s="29"/>
      <c r="I95"/>
      <c r="J95"/>
      <c r="K95"/>
      <c r="L95"/>
      <c r="M95"/>
      <c r="N95"/>
      <c r="O95"/>
      <c r="P95"/>
      <c r="Q95"/>
    </row>
    <row r="96" spans="1:17" s="35" customFormat="1" ht="12.75" customHeight="1" x14ac:dyDescent="0.2">
      <c r="A96" s="106" t="s">
        <v>152</v>
      </c>
      <c r="B96" s="115" t="s">
        <v>445</v>
      </c>
      <c r="D96" s="195"/>
      <c r="F96" s="196" t="s">
        <v>191</v>
      </c>
      <c r="G96" s="42" t="s">
        <v>30</v>
      </c>
      <c r="H96" s="42"/>
      <c r="I96" s="42"/>
    </row>
    <row r="97" spans="1:17" s="35" customFormat="1" ht="12.75" customHeight="1" x14ac:dyDescent="0.2">
      <c r="A97" s="106"/>
      <c r="B97" s="140" t="s">
        <v>189</v>
      </c>
      <c r="C97" s="140" t="s">
        <v>154</v>
      </c>
      <c r="D97" s="139" t="s">
        <v>190</v>
      </c>
      <c r="F97" s="195"/>
      <c r="G97" s="42"/>
      <c r="H97" s="42"/>
      <c r="I97" s="42"/>
    </row>
    <row r="98" spans="1:17" s="35" customFormat="1" ht="12.75" customHeight="1" x14ac:dyDescent="0.2">
      <c r="A98" s="106"/>
      <c r="B98" s="142">
        <f>C17</f>
        <v>7</v>
      </c>
      <c r="C98" s="142">
        <v>1</v>
      </c>
      <c r="D98" s="126">
        <f>ROUND(B98*C98,2)</f>
        <v>7</v>
      </c>
      <c r="F98" s="195"/>
      <c r="G98" s="42"/>
      <c r="H98" s="42"/>
      <c r="I98" s="42"/>
    </row>
    <row r="99" spans="1:17" s="35" customFormat="1" ht="12.75" customHeight="1" x14ac:dyDescent="0.2">
      <c r="A99" s="106"/>
      <c r="B99" s="115"/>
      <c r="C99" s="143" t="s">
        <v>187</v>
      </c>
      <c r="D99" s="15">
        <f>SUM(D98:D98)</f>
        <v>7</v>
      </c>
      <c r="F99" s="195"/>
      <c r="G99" s="42"/>
      <c r="H99" s="42"/>
      <c r="I99" s="42"/>
    </row>
    <row r="100" spans="1:17" ht="12.75" customHeight="1" x14ac:dyDescent="0.2">
      <c r="A100" s="106"/>
      <c r="B100" s="115"/>
      <c r="C100"/>
      <c r="D100" s="109"/>
      <c r="F100" s="109"/>
      <c r="G100" s="42"/>
      <c r="H100" s="29"/>
      <c r="I100"/>
      <c r="J100"/>
      <c r="K100"/>
      <c r="L100"/>
      <c r="M100"/>
      <c r="N100"/>
      <c r="O100"/>
      <c r="P100"/>
      <c r="Q100"/>
    </row>
    <row r="101" spans="1:17" ht="12.75" customHeight="1" x14ac:dyDescent="0.2">
      <c r="A101" s="106"/>
      <c r="B101" s="115"/>
      <c r="C101"/>
      <c r="D101" s="109"/>
      <c r="F101" s="109"/>
      <c r="G101" s="42"/>
      <c r="H101" s="29"/>
      <c r="I101"/>
      <c r="J101"/>
      <c r="K101"/>
      <c r="L101"/>
      <c r="M101"/>
      <c r="N101"/>
      <c r="O101"/>
      <c r="P101"/>
      <c r="Q101"/>
    </row>
    <row r="102" spans="1:17" ht="12.75" hidden="1" customHeight="1" x14ac:dyDescent="0.2">
      <c r="A102" s="201" t="s">
        <v>152</v>
      </c>
      <c r="B102" s="202" t="s">
        <v>171</v>
      </c>
      <c r="C102" s="203"/>
      <c r="D102" s="204"/>
      <c r="E102"/>
      <c r="F102" s="144" t="s">
        <v>191</v>
      </c>
      <c r="G102" s="42" t="s">
        <v>30</v>
      </c>
      <c r="H102" s="29"/>
      <c r="J102"/>
      <c r="K102"/>
      <c r="L102"/>
      <c r="M102"/>
      <c r="N102"/>
      <c r="O102"/>
      <c r="P102"/>
      <c r="Q102"/>
    </row>
    <row r="103" spans="1:17" ht="12.75" hidden="1" customHeight="1" x14ac:dyDescent="0.2">
      <c r="A103" s="201"/>
      <c r="B103" s="205" t="s">
        <v>189</v>
      </c>
      <c r="C103" s="205" t="s">
        <v>154</v>
      </c>
      <c r="D103" s="206" t="s">
        <v>190</v>
      </c>
      <c r="E103"/>
      <c r="F103" s="109"/>
      <c r="G103" s="42"/>
      <c r="H103" s="29"/>
      <c r="J103"/>
      <c r="K103"/>
      <c r="L103"/>
      <c r="M103"/>
      <c r="N103"/>
      <c r="O103"/>
      <c r="P103"/>
      <c r="Q103"/>
    </row>
    <row r="104" spans="1:17" ht="12.75" hidden="1" customHeight="1" x14ac:dyDescent="0.2">
      <c r="A104" s="201"/>
      <c r="B104" s="207">
        <v>6</v>
      </c>
      <c r="C104" s="207">
        <v>0</v>
      </c>
      <c r="D104" s="208">
        <f>ROUND(B104*C104,2)</f>
        <v>0</v>
      </c>
      <c r="E104"/>
      <c r="F104" s="109"/>
      <c r="G104" s="42"/>
      <c r="H104" s="29"/>
      <c r="J104"/>
      <c r="K104"/>
      <c r="L104"/>
      <c r="M104"/>
      <c r="N104"/>
      <c r="O104"/>
      <c r="P104"/>
      <c r="Q104"/>
    </row>
    <row r="105" spans="1:17" ht="12.75" hidden="1" customHeight="1" x14ac:dyDescent="0.2">
      <c r="A105" s="201"/>
      <c r="B105" s="202"/>
      <c r="C105" s="209" t="s">
        <v>187</v>
      </c>
      <c r="D105" s="210">
        <f>SUM(D104:D104)</f>
        <v>0</v>
      </c>
      <c r="E105"/>
      <c r="F105" s="109"/>
      <c r="G105" s="42"/>
      <c r="H105" s="29"/>
      <c r="J105"/>
      <c r="K105"/>
      <c r="L105"/>
      <c r="M105"/>
      <c r="N105"/>
      <c r="O105"/>
      <c r="P105"/>
      <c r="Q105"/>
    </row>
    <row r="106" spans="1:17" hidden="1" x14ac:dyDescent="0.2">
      <c r="J106"/>
      <c r="K106"/>
      <c r="L106"/>
      <c r="M106"/>
      <c r="N106"/>
      <c r="O106"/>
      <c r="P106"/>
      <c r="Q106"/>
    </row>
    <row r="107" spans="1:17" s="35" customFormat="1" ht="12.75" customHeight="1" x14ac:dyDescent="0.2">
      <c r="A107" s="106" t="s">
        <v>232</v>
      </c>
      <c r="B107" s="115" t="s">
        <v>233</v>
      </c>
      <c r="C107" s="41"/>
      <c r="D107" s="42"/>
      <c r="E107" s="42"/>
      <c r="F107" s="42"/>
      <c r="G107" s="8"/>
      <c r="H107" s="42"/>
      <c r="I107" s="42"/>
    </row>
    <row r="108" spans="1:17" x14ac:dyDescent="0.2">
      <c r="A108" s="8" t="s">
        <v>234</v>
      </c>
      <c r="B108" s="115" t="s">
        <v>259</v>
      </c>
      <c r="F108" s="144" t="s">
        <v>191</v>
      </c>
      <c r="G108" s="42" t="s">
        <v>236</v>
      </c>
      <c r="J108"/>
      <c r="K108"/>
      <c r="L108"/>
      <c r="M108"/>
      <c r="N108"/>
      <c r="O108"/>
      <c r="P108"/>
      <c r="Q108"/>
    </row>
    <row r="109" spans="1:17" ht="25.5" x14ac:dyDescent="0.2">
      <c r="B109" s="140" t="s">
        <v>186</v>
      </c>
      <c r="C109" s="140" t="s">
        <v>237</v>
      </c>
      <c r="D109" s="140" t="s">
        <v>238</v>
      </c>
      <c r="E109" s="140" t="s">
        <v>239</v>
      </c>
      <c r="J109"/>
      <c r="K109"/>
      <c r="L109"/>
      <c r="M109"/>
      <c r="N109"/>
      <c r="O109"/>
      <c r="P109"/>
      <c r="Q109"/>
    </row>
    <row r="110" spans="1:17" x14ac:dyDescent="0.2">
      <c r="B110" s="142">
        <f>E55</f>
        <v>6683.04</v>
      </c>
      <c r="C110" s="197">
        <v>0.2117</v>
      </c>
      <c r="D110" s="142">
        <v>90.7</v>
      </c>
      <c r="E110" s="22">
        <f>ROUND(B110*C110*D110,2)*0</f>
        <v>0</v>
      </c>
      <c r="J110"/>
      <c r="K110"/>
      <c r="L110"/>
      <c r="M110"/>
      <c r="N110"/>
      <c r="O110"/>
      <c r="P110"/>
      <c r="Q110"/>
    </row>
    <row r="111" spans="1:17" s="35" customFormat="1" x14ac:dyDescent="0.2">
      <c r="A111" s="42"/>
      <c r="B111" s="142">
        <f>E65</f>
        <v>126</v>
      </c>
      <c r="C111" s="197">
        <v>0.2117</v>
      </c>
      <c r="D111" s="142">
        <v>90.7</v>
      </c>
      <c r="E111" s="163">
        <f>ROUND(B111*C111*D111,2)*0</f>
        <v>0</v>
      </c>
      <c r="F111" s="42"/>
      <c r="G111" s="8"/>
      <c r="H111" s="42"/>
      <c r="I111" s="42"/>
    </row>
    <row r="112" spans="1:17" s="35" customFormat="1" x14ac:dyDescent="0.2">
      <c r="A112" s="42"/>
      <c r="B112" s="167"/>
      <c r="C112" s="198"/>
      <c r="D112" s="143" t="s">
        <v>187</v>
      </c>
      <c r="E112" s="163">
        <f>SUM(E110:E111)</f>
        <v>0</v>
      </c>
      <c r="F112" s="42"/>
      <c r="G112" s="8"/>
      <c r="H112" s="42"/>
      <c r="I112" s="42"/>
    </row>
    <row r="113" spans="1:17" s="35" customFormat="1" x14ac:dyDescent="0.2">
      <c r="A113" s="42"/>
      <c r="B113" s="42"/>
      <c r="C113" s="42"/>
      <c r="D113" s="42"/>
      <c r="E113" s="42"/>
      <c r="F113" s="42"/>
      <c r="G113" s="8"/>
      <c r="H113" s="42"/>
      <c r="I113" s="42"/>
    </row>
    <row r="114" spans="1:17" s="35" customFormat="1" x14ac:dyDescent="0.2">
      <c r="A114" s="8" t="s">
        <v>235</v>
      </c>
      <c r="B114" s="115" t="s">
        <v>258</v>
      </c>
      <c r="C114" s="42"/>
      <c r="D114" s="42"/>
      <c r="E114" s="42"/>
      <c r="F114" s="196" t="s">
        <v>191</v>
      </c>
      <c r="G114" s="42" t="s">
        <v>236</v>
      </c>
      <c r="H114" s="42"/>
      <c r="I114" s="42"/>
    </row>
    <row r="115" spans="1:17" s="35" customFormat="1" ht="25.5" x14ac:dyDescent="0.2">
      <c r="A115" s="42"/>
      <c r="B115" s="140" t="s">
        <v>186</v>
      </c>
      <c r="C115" s="140" t="s">
        <v>237</v>
      </c>
      <c r="D115" s="140" t="s">
        <v>238</v>
      </c>
      <c r="E115" s="140" t="s">
        <v>239</v>
      </c>
      <c r="F115" s="42"/>
      <c r="G115" s="8"/>
      <c r="H115" s="42"/>
      <c r="I115" s="42"/>
    </row>
    <row r="116" spans="1:17" s="35" customFormat="1" x14ac:dyDescent="0.2">
      <c r="A116" s="42"/>
      <c r="B116" s="142">
        <f>E55</f>
        <v>6683.04</v>
      </c>
      <c r="C116" s="197">
        <v>0.2117</v>
      </c>
      <c r="D116" s="142">
        <v>16.100000000000001</v>
      </c>
      <c r="E116" s="163">
        <f>ROUND(B116*C116*D116,2)*0</f>
        <v>0</v>
      </c>
      <c r="F116" s="42"/>
      <c r="G116" s="8"/>
      <c r="H116" s="42"/>
      <c r="I116" s="42"/>
    </row>
    <row r="117" spans="1:17" s="35" customFormat="1" x14ac:dyDescent="0.2">
      <c r="A117" s="42"/>
      <c r="B117" s="142">
        <f>E65</f>
        <v>126</v>
      </c>
      <c r="C117" s="197">
        <v>0.2117</v>
      </c>
      <c r="D117" s="142">
        <v>16.100000000000001</v>
      </c>
      <c r="E117" s="163">
        <f>ROUND(B117*C117*D117,2)*0</f>
        <v>0</v>
      </c>
      <c r="F117" s="42"/>
      <c r="G117" s="8"/>
      <c r="H117" s="42"/>
      <c r="I117" s="42"/>
    </row>
    <row r="118" spans="1:17" s="35" customFormat="1" x14ac:dyDescent="0.2">
      <c r="A118" s="42"/>
      <c r="B118" s="42"/>
      <c r="C118" s="42"/>
      <c r="D118" s="143" t="s">
        <v>187</v>
      </c>
      <c r="E118" s="126">
        <f>SUM(E116:E117)</f>
        <v>0</v>
      </c>
      <c r="F118" s="42"/>
      <c r="G118" s="8"/>
      <c r="H118" s="42"/>
      <c r="I118" s="42"/>
    </row>
    <row r="121" spans="1:17" x14ac:dyDescent="0.2">
      <c r="E121" s="2">
        <f>E118+E112+E94+E70+E55+D39+B22+E80+E65+D49+B33+D99</f>
        <v>23352.280000000002</v>
      </c>
      <c r="J121"/>
      <c r="K121"/>
      <c r="L121"/>
      <c r="M121"/>
      <c r="N121"/>
      <c r="O121"/>
      <c r="P121"/>
      <c r="Q121"/>
    </row>
  </sheetData>
  <mergeCells count="5">
    <mergeCell ref="A3:G3"/>
    <mergeCell ref="A12:G12"/>
    <mergeCell ref="B52:E52"/>
    <mergeCell ref="B57:E57"/>
    <mergeCell ref="B83:E83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rowBreaks count="1" manualBreakCount="1">
    <brk id="71" max="6" man="1"/>
  </rowBreaks>
  <legacyDrawingHF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Planilha145">
    <tabColor rgb="FF7030A0"/>
  </sheetPr>
  <dimension ref="A1:Q89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432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219.82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>
        <f>'Resumo das vias'!H23</f>
        <v>156.53104347826087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219.82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43"/>
      <c r="E27" s="195"/>
      <c r="F27" s="195"/>
      <c r="G27" s="8"/>
      <c r="H27" s="42"/>
      <c r="I27" s="42"/>
    </row>
    <row r="28" spans="1:9" s="35" customFormat="1" x14ac:dyDescent="0.2">
      <c r="A28" s="8"/>
      <c r="B28" s="141"/>
      <c r="C28" s="143"/>
      <c r="D28" s="167"/>
      <c r="E28" s="195"/>
      <c r="F28" s="195"/>
      <c r="G28" s="8"/>
      <c r="H28" s="42"/>
      <c r="I28" s="42"/>
    </row>
    <row r="29" spans="1:9" s="35" customFormat="1" x14ac:dyDescent="0.2">
      <c r="A29" s="106" t="s">
        <v>5</v>
      </c>
      <c r="B29" s="112" t="s">
        <v>147</v>
      </c>
      <c r="D29" s="195"/>
      <c r="E29" s="195"/>
      <c r="F29" s="195"/>
      <c r="G29" s="8"/>
      <c r="H29" s="42"/>
      <c r="I29" s="42"/>
    </row>
    <row r="30" spans="1:9" s="35" customFormat="1" x14ac:dyDescent="0.2">
      <c r="A30" s="106" t="s">
        <v>6</v>
      </c>
      <c r="B30" s="113" t="s">
        <v>148</v>
      </c>
      <c r="D30" s="42"/>
      <c r="E30" s="42"/>
      <c r="F30" s="196" t="s">
        <v>191</v>
      </c>
      <c r="G30" s="42" t="s">
        <v>4</v>
      </c>
      <c r="H30" s="42"/>
      <c r="I30" s="42"/>
    </row>
    <row r="31" spans="1:9" s="35" customFormat="1" x14ac:dyDescent="0.2">
      <c r="A31" s="194"/>
      <c r="B31" s="140" t="s">
        <v>184</v>
      </c>
      <c r="C31" s="140" t="s">
        <v>185</v>
      </c>
      <c r="D31" s="140" t="s">
        <v>186</v>
      </c>
      <c r="E31" s="42"/>
      <c r="F31" s="42"/>
      <c r="G31" s="8"/>
      <c r="H31" s="42"/>
      <c r="I31" s="42"/>
    </row>
    <row r="32" spans="1:9" s="35" customFormat="1" x14ac:dyDescent="0.2">
      <c r="A32" s="194"/>
      <c r="B32" s="142">
        <f>B22</f>
        <v>219.82</v>
      </c>
      <c r="C32" s="142">
        <f>C17</f>
        <v>7</v>
      </c>
      <c r="D32" s="142">
        <f>ROUND(B32*C32,2)</f>
        <v>1538.74</v>
      </c>
      <c r="E32" s="42"/>
      <c r="F32" s="42"/>
      <c r="G32" s="8"/>
      <c r="H32" s="42"/>
      <c r="I32" s="42"/>
    </row>
    <row r="33" spans="1:17" s="35" customFormat="1" x14ac:dyDescent="0.2">
      <c r="A33" s="194"/>
      <c r="B33" s="141"/>
      <c r="C33" s="143" t="s">
        <v>187</v>
      </c>
      <c r="D33" s="142">
        <f>SUM(D32:D32)</f>
        <v>1538.74</v>
      </c>
      <c r="E33" s="42"/>
      <c r="F33" s="42"/>
      <c r="G33" s="8"/>
      <c r="H33" s="42"/>
      <c r="I33" s="42"/>
    </row>
    <row r="34" spans="1:17" s="35" customFormat="1" x14ac:dyDescent="0.2">
      <c r="A34" s="194"/>
      <c r="B34" s="141"/>
      <c r="C34" s="143"/>
      <c r="D34" s="167"/>
      <c r="E34" s="42"/>
      <c r="F34" s="42"/>
      <c r="G34" s="8"/>
      <c r="H34" s="42"/>
      <c r="I34" s="42"/>
    </row>
    <row r="35" spans="1:17" s="35" customFormat="1" x14ac:dyDescent="0.2">
      <c r="A35" s="106" t="s">
        <v>212</v>
      </c>
      <c r="B35" s="113" t="s">
        <v>253</v>
      </c>
      <c r="D35" s="42"/>
      <c r="E35" s="42"/>
      <c r="F35" s="196" t="s">
        <v>191</v>
      </c>
      <c r="G35" s="42" t="s">
        <v>4</v>
      </c>
      <c r="H35" s="42"/>
      <c r="I35" s="42"/>
    </row>
    <row r="36" spans="1:17" s="35" customFormat="1" x14ac:dyDescent="0.2">
      <c r="A36" s="194"/>
      <c r="B36" s="140" t="s">
        <v>184</v>
      </c>
      <c r="C36" s="140" t="s">
        <v>185</v>
      </c>
      <c r="D36" s="140" t="s">
        <v>186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2">
        <f>B27</f>
        <v>3</v>
      </c>
      <c r="C37" s="142">
        <v>7</v>
      </c>
      <c r="D37" s="142">
        <f>ROUND(B37*C37,2)</f>
        <v>21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 t="s">
        <v>187</v>
      </c>
      <c r="D38" s="142">
        <f>SUM(D37:D37)</f>
        <v>21</v>
      </c>
      <c r="E38" s="42"/>
      <c r="F38" s="42"/>
      <c r="G38" s="8"/>
      <c r="H38" s="42"/>
      <c r="I38" s="42"/>
    </row>
    <row r="39" spans="1:17" s="35" customFormat="1" x14ac:dyDescent="0.2">
      <c r="A39" s="194"/>
      <c r="B39" s="141"/>
      <c r="C39" s="143"/>
      <c r="D39" s="167"/>
      <c r="E39" s="42"/>
      <c r="F39" s="42"/>
      <c r="G39" s="8"/>
      <c r="H39" s="42"/>
      <c r="I39" s="42"/>
    </row>
    <row r="40" spans="1:17" ht="12.75" customHeight="1" x14ac:dyDescent="0.2">
      <c r="A40" s="106" t="s">
        <v>8</v>
      </c>
      <c r="B40" s="108" t="s">
        <v>149</v>
      </c>
      <c r="C40"/>
      <c r="D40" s="109"/>
      <c r="E40" s="109"/>
      <c r="F40" s="109"/>
      <c r="H40" s="29"/>
      <c r="J40" s="42"/>
      <c r="K40"/>
      <c r="L40"/>
      <c r="M40"/>
      <c r="N40"/>
      <c r="O40"/>
      <c r="P40"/>
      <c r="Q40"/>
    </row>
    <row r="41" spans="1:17" ht="25.5" customHeight="1" x14ac:dyDescent="0.2">
      <c r="A41" s="106" t="s">
        <v>9</v>
      </c>
      <c r="B41" s="524" t="s">
        <v>210</v>
      </c>
      <c r="C41" s="524"/>
      <c r="D41" s="524"/>
      <c r="E41" s="524"/>
      <c r="F41" s="144" t="s">
        <v>191</v>
      </c>
      <c r="G41" s="42" t="s">
        <v>4</v>
      </c>
      <c r="H41" s="29"/>
      <c r="K41"/>
      <c r="L41"/>
      <c r="M41"/>
      <c r="N41"/>
      <c r="O41"/>
      <c r="P41"/>
      <c r="Q41"/>
    </row>
    <row r="42" spans="1:17" ht="12.75" customHeight="1" x14ac:dyDescent="0.2">
      <c r="A42" s="106"/>
      <c r="B42" s="140" t="s">
        <v>184</v>
      </c>
      <c r="C42" s="140" t="s">
        <v>185</v>
      </c>
      <c r="D42" s="139" t="s">
        <v>188</v>
      </c>
      <c r="E42" s="140" t="s">
        <v>186</v>
      </c>
      <c r="F42" s="109"/>
      <c r="H42" s="29"/>
      <c r="K42"/>
      <c r="L42"/>
      <c r="M42"/>
      <c r="N42"/>
      <c r="O42"/>
      <c r="P42"/>
      <c r="Q42"/>
    </row>
    <row r="43" spans="1:17" ht="12.75" customHeight="1" x14ac:dyDescent="0.2">
      <c r="A43" s="106"/>
      <c r="B43" s="142">
        <f>B32</f>
        <v>219.82</v>
      </c>
      <c r="C43" s="142">
        <f>C32</f>
        <v>7</v>
      </c>
      <c r="D43" s="5">
        <v>0</v>
      </c>
      <c r="E43" s="142">
        <f>ROUND((B43*C43)-D43,2)</f>
        <v>1538.74</v>
      </c>
      <c r="H43" s="29"/>
      <c r="K43"/>
      <c r="L43"/>
      <c r="M43"/>
      <c r="N43"/>
      <c r="O43"/>
      <c r="P43"/>
      <c r="Q43"/>
    </row>
    <row r="44" spans="1:17" ht="12.75" customHeight="1" x14ac:dyDescent="0.2">
      <c r="A44" s="106"/>
      <c r="B44" s="141"/>
      <c r="C44" s="143"/>
      <c r="D44" s="143" t="s">
        <v>187</v>
      </c>
      <c r="E44" s="142">
        <f>SUM(E43:E43)</f>
        <v>1538.74</v>
      </c>
      <c r="H44" s="29"/>
      <c r="K44"/>
      <c r="L44"/>
      <c r="M44"/>
      <c r="N44"/>
      <c r="O44"/>
      <c r="P44"/>
      <c r="Q44"/>
    </row>
    <row r="45" spans="1:17" ht="12.75" customHeight="1" x14ac:dyDescent="0.2">
      <c r="A45" s="110"/>
      <c r="B45" s="118"/>
      <c r="C45" s="41"/>
      <c r="D45" s="42"/>
      <c r="E45" s="42"/>
      <c r="F45" s="42"/>
      <c r="H45" s="29"/>
      <c r="K45"/>
      <c r="L45"/>
      <c r="M45"/>
      <c r="N45"/>
      <c r="O45"/>
      <c r="P45"/>
      <c r="Q45"/>
    </row>
    <row r="46" spans="1:17" s="35" customFormat="1" ht="25.5" customHeight="1" x14ac:dyDescent="0.2">
      <c r="A46" s="106" t="s">
        <v>107</v>
      </c>
      <c r="B46" s="524" t="s">
        <v>247</v>
      </c>
      <c r="C46" s="524"/>
      <c r="D46" s="524"/>
      <c r="E46" s="524"/>
      <c r="F46" s="196" t="s">
        <v>191</v>
      </c>
      <c r="G46" s="42" t="s">
        <v>4</v>
      </c>
      <c r="H46" s="42"/>
      <c r="I46" s="42"/>
    </row>
    <row r="47" spans="1:17" s="35" customFormat="1" ht="12.75" customHeight="1" x14ac:dyDescent="0.2">
      <c r="A47" s="106"/>
      <c r="B47" s="140" t="s">
        <v>184</v>
      </c>
      <c r="C47" s="140" t="s">
        <v>185</v>
      </c>
      <c r="D47" s="139" t="s">
        <v>188</v>
      </c>
      <c r="E47" s="140" t="s">
        <v>186</v>
      </c>
      <c r="F47" s="195"/>
      <c r="G47" s="8"/>
      <c r="H47" s="42"/>
      <c r="I47" s="42"/>
    </row>
    <row r="48" spans="1:17" s="35" customFormat="1" x14ac:dyDescent="0.2">
      <c r="A48" s="106"/>
      <c r="B48" s="142">
        <f>B37</f>
        <v>3</v>
      </c>
      <c r="C48" s="142">
        <f>C37</f>
        <v>7</v>
      </c>
      <c r="D48" s="126">
        <v>0</v>
      </c>
      <c r="E48" s="142">
        <f>ROUND((B48*C48)-D48,2)</f>
        <v>21</v>
      </c>
      <c r="F48" s="42"/>
      <c r="G48" s="8"/>
      <c r="H48" s="42"/>
      <c r="I48" s="42"/>
    </row>
    <row r="49" spans="1:17" s="35" customFormat="1" ht="12.75" customHeight="1" x14ac:dyDescent="0.2">
      <c r="A49" s="106"/>
      <c r="B49" s="141"/>
      <c r="C49" s="143"/>
      <c r="D49" s="143" t="s">
        <v>187</v>
      </c>
      <c r="E49" s="142">
        <f>SUM(E48:E48)</f>
        <v>21</v>
      </c>
      <c r="F49" s="42"/>
      <c r="G49" s="8"/>
      <c r="H49" s="42"/>
      <c r="I49" s="42"/>
    </row>
    <row r="50" spans="1:17" s="35" customFormat="1" ht="12.75" customHeight="1" x14ac:dyDescent="0.2">
      <c r="A50" s="194"/>
      <c r="B50" s="118"/>
      <c r="C50" s="41"/>
      <c r="D50" s="42"/>
      <c r="E50" s="42"/>
      <c r="F50" s="42"/>
      <c r="G50" s="8"/>
      <c r="H50" s="42"/>
      <c r="I50" s="42"/>
    </row>
    <row r="51" spans="1:17" ht="12.75" customHeight="1" x14ac:dyDescent="0.2">
      <c r="A51" s="106" t="s">
        <v>374</v>
      </c>
      <c r="B51" s="113" t="s">
        <v>194</v>
      </c>
      <c r="C51"/>
      <c r="D51" s="109"/>
      <c r="E51" s="109"/>
      <c r="F51" s="144" t="s">
        <v>191</v>
      </c>
      <c r="G51" s="42" t="s">
        <v>4</v>
      </c>
      <c r="H51" s="29"/>
      <c r="J51"/>
      <c r="K51"/>
      <c r="L51"/>
      <c r="M51"/>
      <c r="N51"/>
      <c r="O51"/>
      <c r="P51"/>
      <c r="Q51"/>
    </row>
    <row r="52" spans="1:17" ht="12.75" customHeight="1" x14ac:dyDescent="0.2">
      <c r="A52" s="110"/>
      <c r="B52" s="140" t="s">
        <v>184</v>
      </c>
      <c r="C52" s="140" t="s">
        <v>185</v>
      </c>
      <c r="D52" s="139" t="s">
        <v>188</v>
      </c>
      <c r="E52" s="140" t="s">
        <v>186</v>
      </c>
      <c r="F52" s="42"/>
      <c r="H52" s="29"/>
      <c r="J52"/>
      <c r="K52"/>
      <c r="L52"/>
      <c r="M52"/>
      <c r="N52"/>
      <c r="O52"/>
      <c r="P52"/>
      <c r="Q52"/>
    </row>
    <row r="53" spans="1:17" ht="12.75" customHeight="1" x14ac:dyDescent="0.2">
      <c r="A53" s="110"/>
      <c r="B53" s="142">
        <f>B43</f>
        <v>219.82</v>
      </c>
      <c r="C53" s="142">
        <f>C43</f>
        <v>7</v>
      </c>
      <c r="D53" s="5">
        <f>D43</f>
        <v>0</v>
      </c>
      <c r="E53" s="142">
        <f>ROUND((B53*C53)-D53,2)</f>
        <v>1538.74</v>
      </c>
      <c r="F53" s="42"/>
      <c r="H53" s="29"/>
      <c r="J53"/>
      <c r="K53"/>
      <c r="L53"/>
      <c r="M53"/>
      <c r="N53"/>
      <c r="O53"/>
      <c r="P53"/>
      <c r="Q53"/>
    </row>
    <row r="54" spans="1:17" ht="12.75" customHeight="1" x14ac:dyDescent="0.2">
      <c r="A54" s="110"/>
      <c r="B54" s="141"/>
      <c r="C54" s="143"/>
      <c r="D54" s="143" t="s">
        <v>187</v>
      </c>
      <c r="E54" s="142">
        <f>SUM(E53:E53)</f>
        <v>1538.74</v>
      </c>
      <c r="F54" s="42"/>
      <c r="H54" s="29"/>
      <c r="J54"/>
      <c r="K54"/>
      <c r="L54"/>
      <c r="M54"/>
      <c r="N54"/>
      <c r="O54"/>
      <c r="P54"/>
      <c r="Q54"/>
    </row>
    <row r="55" spans="1:17" ht="12.75" customHeight="1" x14ac:dyDescent="0.2">
      <c r="A55" s="110"/>
      <c r="B55" s="141"/>
      <c r="C55" s="143"/>
      <c r="D55" s="143"/>
      <c r="E55" s="167"/>
      <c r="F55" s="42"/>
      <c r="H55" s="29"/>
      <c r="J55"/>
      <c r="K55"/>
      <c r="L55"/>
      <c r="M55"/>
      <c r="N55"/>
      <c r="O55"/>
      <c r="P55"/>
      <c r="Q55"/>
    </row>
    <row r="56" spans="1:17" s="35" customFormat="1" ht="12.75" customHeight="1" x14ac:dyDescent="0.2">
      <c r="A56" s="106" t="s">
        <v>241</v>
      </c>
      <c r="B56" s="113" t="s">
        <v>254</v>
      </c>
      <c r="D56" s="195"/>
      <c r="E56" s="195"/>
      <c r="F56" s="196" t="s">
        <v>191</v>
      </c>
      <c r="G56" s="42" t="s">
        <v>4</v>
      </c>
      <c r="H56" s="42"/>
      <c r="I56" s="42"/>
    </row>
    <row r="57" spans="1:17" s="35" customFormat="1" ht="12.75" customHeight="1" x14ac:dyDescent="0.2">
      <c r="A57" s="194"/>
      <c r="B57" s="140" t="s">
        <v>184</v>
      </c>
      <c r="C57" s="140" t="s">
        <v>185</v>
      </c>
      <c r="D57" s="139" t="s">
        <v>188</v>
      </c>
      <c r="E57" s="140" t="s">
        <v>186</v>
      </c>
      <c r="F57" s="42"/>
      <c r="G57" s="8"/>
      <c r="H57" s="42"/>
      <c r="I57" s="42"/>
    </row>
    <row r="58" spans="1:17" s="35" customFormat="1" ht="12.75" customHeight="1" x14ac:dyDescent="0.2">
      <c r="A58" s="194"/>
      <c r="B58" s="142">
        <f>B48</f>
        <v>3</v>
      </c>
      <c r="C58" s="142">
        <f>C48</f>
        <v>7</v>
      </c>
      <c r="D58" s="126">
        <f>D48</f>
        <v>0</v>
      </c>
      <c r="E58" s="142">
        <f>ROUND((B58*C58)-D58,2)</f>
        <v>21</v>
      </c>
      <c r="F58" s="42"/>
      <c r="G58" s="8"/>
      <c r="H58" s="42"/>
      <c r="I58" s="42"/>
    </row>
    <row r="59" spans="1:17" s="35" customFormat="1" ht="12.75" customHeight="1" x14ac:dyDescent="0.2">
      <c r="A59" s="194"/>
      <c r="B59" s="141"/>
      <c r="C59" s="143"/>
      <c r="D59" s="143" t="s">
        <v>187</v>
      </c>
      <c r="E59" s="142">
        <f>SUM(E58:E58)</f>
        <v>21</v>
      </c>
      <c r="F59" s="42"/>
      <c r="G59" s="8"/>
      <c r="H59" s="42"/>
      <c r="I59" s="42"/>
    </row>
    <row r="60" spans="1:17" s="35" customFormat="1" ht="12.75" customHeight="1" x14ac:dyDescent="0.2">
      <c r="A60" s="194"/>
      <c r="B60" s="141"/>
      <c r="C60" s="143"/>
      <c r="D60" s="143"/>
      <c r="E60" s="167"/>
      <c r="F60" s="42"/>
      <c r="G60" s="8"/>
      <c r="H60" s="42"/>
      <c r="I60" s="42"/>
    </row>
    <row r="61" spans="1:17" s="35" customFormat="1" ht="12.75" customHeight="1" x14ac:dyDescent="0.2">
      <c r="A61" s="106" t="s">
        <v>10</v>
      </c>
      <c r="B61" s="115" t="s">
        <v>150</v>
      </c>
      <c r="C61" s="41"/>
      <c r="D61" s="42"/>
      <c r="E61" s="42"/>
      <c r="F61" s="42"/>
      <c r="G61" s="8"/>
      <c r="H61" s="42"/>
      <c r="I61" s="42"/>
    </row>
    <row r="62" spans="1:17" ht="25.5" customHeight="1" x14ac:dyDescent="0.2">
      <c r="A62" s="106" t="s">
        <v>151</v>
      </c>
      <c r="B62" s="524" t="s">
        <v>193</v>
      </c>
      <c r="C62" s="524"/>
      <c r="D62" s="524"/>
      <c r="E62" s="524"/>
      <c r="F62" s="144" t="s">
        <v>191</v>
      </c>
      <c r="G62" s="42" t="s">
        <v>30</v>
      </c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06"/>
      <c r="B63" s="140" t="s">
        <v>189</v>
      </c>
      <c r="C63" s="140" t="s">
        <v>154</v>
      </c>
      <c r="D63" s="139" t="s">
        <v>192</v>
      </c>
      <c r="E63" s="139" t="s">
        <v>190</v>
      </c>
      <c r="F63" s="109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/>
      <c r="B64" s="236">
        <f>C16</f>
        <v>219.82</v>
      </c>
      <c r="C64" s="236">
        <v>2</v>
      </c>
      <c r="D64" s="126">
        <f>7</f>
        <v>7</v>
      </c>
      <c r="E64" s="126">
        <f t="shared" ref="E64:E67" si="0">ROUND((B64*C64)-D64,2)</f>
        <v>432.64</v>
      </c>
      <c r="F64"/>
      <c r="G64"/>
      <c r="H64"/>
      <c r="I64"/>
      <c r="J64"/>
      <c r="K64"/>
      <c r="L64"/>
      <c r="M64"/>
      <c r="N64"/>
      <c r="O64"/>
      <c r="P64"/>
      <c r="Q64"/>
    </row>
    <row r="65" spans="1:17" s="35" customFormat="1" ht="12.75" customHeight="1" x14ac:dyDescent="0.2">
      <c r="A65" s="106"/>
      <c r="B65" s="236">
        <f>C17</f>
        <v>7</v>
      </c>
      <c r="C65" s="236">
        <v>1</v>
      </c>
      <c r="D65" s="126">
        <v>0</v>
      </c>
      <c r="E65" s="126">
        <f t="shared" si="0"/>
        <v>7</v>
      </c>
      <c r="F65" s="35" t="s">
        <v>255</v>
      </c>
      <c r="G65" s="42"/>
      <c r="H65" s="42"/>
      <c r="I65" s="42"/>
    </row>
    <row r="66" spans="1:17" ht="12.75" customHeight="1" x14ac:dyDescent="0.2">
      <c r="A66" s="106"/>
      <c r="B66" s="142">
        <f>B58</f>
        <v>3</v>
      </c>
      <c r="C66" s="142">
        <v>2</v>
      </c>
      <c r="D66" s="126">
        <v>0</v>
      </c>
      <c r="E66" s="126">
        <f t="shared" si="0"/>
        <v>6</v>
      </c>
      <c r="F66" s="35" t="s">
        <v>242</v>
      </c>
      <c r="G66" s="42"/>
      <c r="H66" s="29"/>
      <c r="I66"/>
      <c r="J66"/>
      <c r="K66"/>
      <c r="L66"/>
      <c r="M66"/>
      <c r="N66"/>
      <c r="O66"/>
      <c r="P66"/>
      <c r="Q66"/>
    </row>
    <row r="67" spans="1:17" ht="12.75" customHeight="1" x14ac:dyDescent="0.2">
      <c r="A67" s="106"/>
      <c r="B67" s="142">
        <f>C58</f>
        <v>7</v>
      </c>
      <c r="C67" s="142">
        <v>1</v>
      </c>
      <c r="D67" s="126">
        <v>0</v>
      </c>
      <c r="E67" s="126">
        <f t="shared" si="0"/>
        <v>7</v>
      </c>
      <c r="F67" s="35" t="s">
        <v>246</v>
      </c>
      <c r="G67" s="42"/>
      <c r="H67" s="29"/>
      <c r="I67"/>
      <c r="J67"/>
      <c r="K67"/>
      <c r="L67"/>
      <c r="M67"/>
      <c r="N67"/>
      <c r="O67"/>
      <c r="P67"/>
      <c r="Q67"/>
    </row>
    <row r="68" spans="1:17" ht="12.75" customHeight="1" x14ac:dyDescent="0.2">
      <c r="A68" s="106"/>
      <c r="B68" s="115"/>
      <c r="C68"/>
      <c r="D68" s="143" t="s">
        <v>187</v>
      </c>
      <c r="E68" s="145">
        <f>SUM(E64:E67)</f>
        <v>452.64</v>
      </c>
      <c r="G68" s="42"/>
      <c r="H68" s="29"/>
      <c r="I68"/>
      <c r="J68"/>
      <c r="K68"/>
      <c r="L68"/>
      <c r="M68"/>
      <c r="N68"/>
      <c r="O68"/>
      <c r="P68"/>
      <c r="Q68"/>
    </row>
    <row r="69" spans="1:17" ht="12.75" customHeight="1" x14ac:dyDescent="0.2">
      <c r="A69" s="106"/>
      <c r="B69" s="115"/>
      <c r="C69"/>
      <c r="D69" s="109"/>
      <c r="F69" s="109"/>
      <c r="G69" s="42"/>
      <c r="H69" s="29"/>
      <c r="I69"/>
      <c r="J69"/>
      <c r="K69"/>
      <c r="L69"/>
      <c r="M69"/>
      <c r="N69"/>
      <c r="O69"/>
      <c r="P69"/>
      <c r="Q69"/>
    </row>
    <row r="70" spans="1:17" ht="12.75" hidden="1" customHeight="1" x14ac:dyDescent="0.2">
      <c r="A70" s="201" t="s">
        <v>152</v>
      </c>
      <c r="B70" s="202" t="s">
        <v>171</v>
      </c>
      <c r="C70" s="203"/>
      <c r="D70" s="204"/>
      <c r="E70"/>
      <c r="F70" s="144" t="s">
        <v>191</v>
      </c>
      <c r="G70" s="42" t="s">
        <v>30</v>
      </c>
      <c r="H70" s="29"/>
      <c r="J70"/>
      <c r="K70"/>
      <c r="L70"/>
      <c r="M70"/>
      <c r="N70"/>
      <c r="O70"/>
      <c r="P70"/>
      <c r="Q70"/>
    </row>
    <row r="71" spans="1:17" ht="12.75" hidden="1" customHeight="1" x14ac:dyDescent="0.2">
      <c r="A71" s="201"/>
      <c r="B71" s="205" t="s">
        <v>189</v>
      </c>
      <c r="C71" s="205" t="s">
        <v>154</v>
      </c>
      <c r="D71" s="206" t="s">
        <v>190</v>
      </c>
      <c r="E71"/>
      <c r="F71" s="109"/>
      <c r="G71" s="42"/>
      <c r="H71" s="29"/>
      <c r="J71"/>
      <c r="K71"/>
      <c r="L71"/>
      <c r="M71"/>
      <c r="N71"/>
      <c r="O71"/>
      <c r="P71"/>
      <c r="Q71"/>
    </row>
    <row r="72" spans="1:17" ht="12.75" hidden="1" customHeight="1" x14ac:dyDescent="0.2">
      <c r="A72" s="201"/>
      <c r="B72" s="207">
        <v>6</v>
      </c>
      <c r="C72" s="207">
        <v>0</v>
      </c>
      <c r="D72" s="208">
        <f>ROUND(B72*C72,2)</f>
        <v>0</v>
      </c>
      <c r="E72"/>
      <c r="F72" s="109"/>
      <c r="G72" s="42"/>
      <c r="H72" s="29"/>
      <c r="J72"/>
      <c r="K72"/>
      <c r="L72"/>
      <c r="M72"/>
      <c r="N72"/>
      <c r="O72"/>
      <c r="P72"/>
      <c r="Q72"/>
    </row>
    <row r="73" spans="1:17" ht="12.75" hidden="1" customHeight="1" x14ac:dyDescent="0.2">
      <c r="A73" s="201"/>
      <c r="B73" s="202"/>
      <c r="C73" s="209" t="s">
        <v>187</v>
      </c>
      <c r="D73" s="210">
        <f>SUM(D72:D72)</f>
        <v>0</v>
      </c>
      <c r="E73"/>
      <c r="F73" s="109"/>
      <c r="G73" s="42"/>
      <c r="H73" s="29"/>
      <c r="J73"/>
      <c r="K73"/>
      <c r="L73"/>
      <c r="M73"/>
      <c r="N73"/>
      <c r="O73"/>
      <c r="P73"/>
      <c r="Q73"/>
    </row>
    <row r="74" spans="1:17" hidden="1" x14ac:dyDescent="0.2">
      <c r="J74"/>
      <c r="K74"/>
      <c r="L74"/>
      <c r="M74"/>
      <c r="N74"/>
      <c r="O74"/>
      <c r="P74"/>
      <c r="Q74"/>
    </row>
    <row r="75" spans="1:17" s="35" customFormat="1" ht="12.75" customHeight="1" x14ac:dyDescent="0.2">
      <c r="A75" s="106" t="s">
        <v>232</v>
      </c>
      <c r="B75" s="115" t="s">
        <v>233</v>
      </c>
      <c r="C75" s="41"/>
      <c r="D75" s="42"/>
      <c r="E75" s="42"/>
      <c r="F75" s="42"/>
      <c r="G75" s="8"/>
      <c r="H75" s="42"/>
      <c r="I75" s="42"/>
    </row>
    <row r="76" spans="1:17" x14ac:dyDescent="0.2">
      <c r="A76" s="8" t="s">
        <v>234</v>
      </c>
      <c r="B76" s="115" t="s">
        <v>259</v>
      </c>
      <c r="F76" s="144" t="s">
        <v>191</v>
      </c>
      <c r="G76" s="42" t="s">
        <v>236</v>
      </c>
      <c r="J76"/>
      <c r="K76"/>
      <c r="L76"/>
      <c r="M76"/>
      <c r="N76"/>
      <c r="O76"/>
      <c r="P76"/>
      <c r="Q76"/>
    </row>
    <row r="77" spans="1:17" ht="25.5" x14ac:dyDescent="0.2">
      <c r="B77" s="140" t="s">
        <v>186</v>
      </c>
      <c r="C77" s="140" t="s">
        <v>237</v>
      </c>
      <c r="D77" s="140" t="s">
        <v>238</v>
      </c>
      <c r="E77" s="140" t="s">
        <v>239</v>
      </c>
      <c r="J77"/>
      <c r="K77"/>
      <c r="L77"/>
      <c r="M77"/>
      <c r="N77"/>
      <c r="O77"/>
      <c r="P77"/>
      <c r="Q77"/>
    </row>
    <row r="78" spans="1:17" x14ac:dyDescent="0.2">
      <c r="B78" s="142">
        <f>E44</f>
        <v>1538.74</v>
      </c>
      <c r="C78" s="197">
        <v>0.2117</v>
      </c>
      <c r="D78" s="142">
        <v>90.7</v>
      </c>
      <c r="E78" s="22">
        <f>ROUND(B78*C78*D78,2)*0</f>
        <v>0</v>
      </c>
      <c r="J78"/>
      <c r="K78"/>
      <c r="L78"/>
      <c r="M78"/>
      <c r="N78"/>
      <c r="O78"/>
      <c r="P78"/>
      <c r="Q78"/>
    </row>
    <row r="79" spans="1:17" s="35" customFormat="1" x14ac:dyDescent="0.2">
      <c r="A79" s="42"/>
      <c r="B79" s="142">
        <f>E49</f>
        <v>21</v>
      </c>
      <c r="C79" s="197">
        <v>0.2117</v>
      </c>
      <c r="D79" s="142">
        <v>90.7</v>
      </c>
      <c r="E79" s="163">
        <f>ROUND(B79*C79*D79,2)*0</f>
        <v>0</v>
      </c>
      <c r="F79" s="42"/>
      <c r="G79" s="8"/>
      <c r="H79" s="42"/>
      <c r="I79" s="42"/>
    </row>
    <row r="80" spans="1:17" s="35" customFormat="1" x14ac:dyDescent="0.2">
      <c r="A80" s="42"/>
      <c r="B80" s="167"/>
      <c r="C80" s="198"/>
      <c r="D80" s="143" t="s">
        <v>187</v>
      </c>
      <c r="E80" s="163">
        <f>SUM(E78:E79)</f>
        <v>0</v>
      </c>
      <c r="F80" s="42"/>
      <c r="G80" s="8"/>
      <c r="H80" s="42"/>
      <c r="I80" s="42"/>
    </row>
    <row r="81" spans="1:17" s="35" customFormat="1" x14ac:dyDescent="0.2">
      <c r="A81" s="42"/>
      <c r="B81" s="42"/>
      <c r="C81" s="42"/>
      <c r="D81" s="42"/>
      <c r="E81" s="42"/>
      <c r="F81" s="42"/>
      <c r="G81" s="8"/>
      <c r="H81" s="42"/>
      <c r="I81" s="42"/>
    </row>
    <row r="82" spans="1:17" s="35" customFormat="1" x14ac:dyDescent="0.2">
      <c r="A82" s="8" t="s">
        <v>235</v>
      </c>
      <c r="B82" s="115" t="s">
        <v>258</v>
      </c>
      <c r="C82" s="42"/>
      <c r="D82" s="42"/>
      <c r="E82" s="42"/>
      <c r="F82" s="196" t="s">
        <v>191</v>
      </c>
      <c r="G82" s="42" t="s">
        <v>236</v>
      </c>
      <c r="H82" s="42"/>
      <c r="I82" s="42"/>
    </row>
    <row r="83" spans="1:17" s="35" customFormat="1" ht="25.5" x14ac:dyDescent="0.2">
      <c r="A83" s="42"/>
      <c r="B83" s="140" t="s">
        <v>186</v>
      </c>
      <c r="C83" s="140" t="s">
        <v>237</v>
      </c>
      <c r="D83" s="140" t="s">
        <v>238</v>
      </c>
      <c r="E83" s="140" t="s">
        <v>239</v>
      </c>
      <c r="F83" s="42"/>
      <c r="G83" s="8"/>
      <c r="H83" s="42"/>
      <c r="I83" s="42"/>
    </row>
    <row r="84" spans="1:17" s="35" customFormat="1" x14ac:dyDescent="0.2">
      <c r="A84" s="42"/>
      <c r="B84" s="142">
        <f>E44</f>
        <v>1538.74</v>
      </c>
      <c r="C84" s="197">
        <v>0.2117</v>
      </c>
      <c r="D84" s="142">
        <v>16.100000000000001</v>
      </c>
      <c r="E84" s="163">
        <f>ROUND(B84*C84*D84,2)*0</f>
        <v>0</v>
      </c>
      <c r="F84" s="42"/>
      <c r="G84" s="8"/>
      <c r="H84" s="42"/>
      <c r="I84" s="42"/>
    </row>
    <row r="85" spans="1:17" s="35" customFormat="1" x14ac:dyDescent="0.2">
      <c r="A85" s="42"/>
      <c r="B85" s="142">
        <f>E49</f>
        <v>21</v>
      </c>
      <c r="C85" s="197">
        <v>0.2117</v>
      </c>
      <c r="D85" s="142">
        <v>16.100000000000001</v>
      </c>
      <c r="E85" s="163">
        <f>ROUND(B85*C85*D85,2)*0</f>
        <v>0</v>
      </c>
      <c r="F85" s="42"/>
      <c r="G85" s="8"/>
      <c r="H85" s="42"/>
      <c r="I85" s="42"/>
    </row>
    <row r="86" spans="1:17" s="35" customFormat="1" x14ac:dyDescent="0.2">
      <c r="A86" s="42"/>
      <c r="B86" s="42"/>
      <c r="C86" s="42"/>
      <c r="D86" s="143" t="s">
        <v>187</v>
      </c>
      <c r="E86" s="126">
        <f>SUM(E84:E85)</f>
        <v>0</v>
      </c>
      <c r="F86" s="42"/>
      <c r="G86" s="8"/>
      <c r="H86" s="42"/>
      <c r="I86" s="42"/>
    </row>
    <row r="89" spans="1:17" x14ac:dyDescent="0.2">
      <c r="E89" s="2">
        <f>E86+E80+E68+E54+E44+D33+B22+E59+E49+D38+B27</f>
        <v>5354.6799999999994</v>
      </c>
      <c r="J89"/>
      <c r="K89"/>
      <c r="L89"/>
      <c r="M89"/>
      <c r="N89"/>
      <c r="O89"/>
      <c r="P89"/>
      <c r="Q89"/>
    </row>
  </sheetData>
  <mergeCells count="5">
    <mergeCell ref="A3:G3"/>
    <mergeCell ref="A12:G12"/>
    <mergeCell ref="B41:E41"/>
    <mergeCell ref="B46:E46"/>
    <mergeCell ref="B62:E62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tabColor rgb="FF7030A0"/>
  </sheetPr>
  <dimension ref="A1:Q100"/>
  <sheetViews>
    <sheetView view="pageBreakPreview" topLeftCell="A75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433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535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7</v>
      </c>
      <c r="D17" s="107" t="s">
        <v>30</v>
      </c>
      <c r="E17" s="107"/>
      <c r="F17" s="107"/>
      <c r="G17" s="7"/>
      <c r="H17" s="107">
        <v>6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>
        <f>'Resumo das vias'!H23</f>
        <v>156.53104347826087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535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v>3</v>
      </c>
      <c r="C29" s="167"/>
      <c r="F29" s="195"/>
      <c r="G29" s="8"/>
      <c r="H29" s="42"/>
      <c r="I29" s="42"/>
    </row>
    <row r="30" spans="1:9" s="35" customFormat="1" x14ac:dyDescent="0.2">
      <c r="A30" s="8"/>
      <c r="B30" s="142">
        <f>SUM(B27:B29)</f>
        <v>9</v>
      </c>
      <c r="C30" s="143" t="s">
        <v>187</v>
      </c>
      <c r="E30" s="195"/>
      <c r="F30" s="195"/>
      <c r="G30" s="8"/>
      <c r="H30" s="42"/>
      <c r="I30" s="42"/>
    </row>
    <row r="31" spans="1:9" s="35" customFormat="1" x14ac:dyDescent="0.2">
      <c r="A31" s="8"/>
      <c r="B31" s="141"/>
      <c r="C31" s="143"/>
      <c r="D31" s="167"/>
      <c r="E31" s="195"/>
      <c r="F31" s="195"/>
      <c r="G31" s="8"/>
      <c r="H31" s="42"/>
      <c r="I31" s="42"/>
    </row>
    <row r="32" spans="1:9" s="35" customFormat="1" x14ac:dyDescent="0.2">
      <c r="A32" s="106" t="s">
        <v>5</v>
      </c>
      <c r="B32" s="112" t="s">
        <v>147</v>
      </c>
      <c r="D32" s="195"/>
      <c r="E32" s="195"/>
      <c r="F32" s="195"/>
      <c r="G32" s="8"/>
      <c r="H32" s="42"/>
      <c r="I32" s="42"/>
    </row>
    <row r="33" spans="1:17" s="35" customFormat="1" x14ac:dyDescent="0.2">
      <c r="A33" s="106" t="s">
        <v>6</v>
      </c>
      <c r="B33" s="113" t="s">
        <v>148</v>
      </c>
      <c r="D33" s="42"/>
      <c r="E33" s="42"/>
      <c r="F33" s="196" t="s">
        <v>191</v>
      </c>
      <c r="G33" s="42" t="s">
        <v>4</v>
      </c>
      <c r="H33" s="42"/>
      <c r="I33" s="42"/>
    </row>
    <row r="34" spans="1:17" s="35" customFormat="1" x14ac:dyDescent="0.2">
      <c r="A34" s="194"/>
      <c r="B34" s="140" t="s">
        <v>184</v>
      </c>
      <c r="C34" s="140" t="s">
        <v>185</v>
      </c>
      <c r="D34" s="140" t="s">
        <v>186</v>
      </c>
      <c r="E34" s="42"/>
      <c r="F34" s="42"/>
      <c r="G34" s="8"/>
      <c r="H34" s="42"/>
      <c r="I34" s="42"/>
    </row>
    <row r="35" spans="1:17" s="35" customFormat="1" x14ac:dyDescent="0.2">
      <c r="A35" s="194"/>
      <c r="B35" s="142">
        <f>B22</f>
        <v>535</v>
      </c>
      <c r="C35" s="142">
        <f>C17</f>
        <v>7</v>
      </c>
      <c r="D35" s="142">
        <f>ROUND(B35*C35,2)</f>
        <v>3745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1"/>
      <c r="C36" s="143" t="s">
        <v>187</v>
      </c>
      <c r="D36" s="142">
        <f>SUM(D35:D35)</f>
        <v>3745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/>
      <c r="D37" s="167"/>
      <c r="E37" s="42"/>
      <c r="F37" s="42"/>
      <c r="G37" s="8"/>
      <c r="H37" s="42"/>
      <c r="I37" s="42"/>
    </row>
    <row r="38" spans="1:17" s="35" customFormat="1" x14ac:dyDescent="0.2">
      <c r="A38" s="106" t="s">
        <v>212</v>
      </c>
      <c r="B38" s="113" t="s">
        <v>253</v>
      </c>
      <c r="D38" s="42"/>
      <c r="E38" s="42"/>
      <c r="F38" s="196" t="s">
        <v>191</v>
      </c>
      <c r="G38" s="42" t="s">
        <v>4</v>
      </c>
      <c r="H38" s="42"/>
      <c r="I38" s="42"/>
    </row>
    <row r="39" spans="1:17" s="35" customFormat="1" x14ac:dyDescent="0.2">
      <c r="A39" s="194"/>
      <c r="B39" s="140" t="s">
        <v>184</v>
      </c>
      <c r="C39" s="140" t="s">
        <v>185</v>
      </c>
      <c r="D39" s="140" t="s">
        <v>186</v>
      </c>
      <c r="E39" s="42"/>
      <c r="F39" s="42"/>
      <c r="G39" s="8"/>
      <c r="H39" s="42"/>
      <c r="I39" s="42"/>
    </row>
    <row r="40" spans="1:17" s="35" customFormat="1" x14ac:dyDescent="0.2">
      <c r="A40" s="194"/>
      <c r="B40" s="142">
        <f>B27</f>
        <v>3</v>
      </c>
      <c r="C40" s="142">
        <v>7</v>
      </c>
      <c r="D40" s="142">
        <f>ROUND(B40*C40,2)</f>
        <v>21</v>
      </c>
      <c r="E40" s="42"/>
      <c r="F40" s="42"/>
      <c r="G40" s="8"/>
      <c r="H40" s="42"/>
      <c r="I40" s="42"/>
    </row>
    <row r="41" spans="1:17" s="35" customFormat="1" x14ac:dyDescent="0.2">
      <c r="A41" s="194"/>
      <c r="B41" s="142">
        <f t="shared" ref="B41:B42" si="0">B28</f>
        <v>3</v>
      </c>
      <c r="C41" s="142">
        <v>7</v>
      </c>
      <c r="D41" s="142">
        <f>ROUND(B41*C41,2)</f>
        <v>21</v>
      </c>
      <c r="E41" s="42"/>
      <c r="F41" s="42"/>
      <c r="G41" s="8"/>
      <c r="H41" s="42"/>
      <c r="I41" s="42"/>
    </row>
    <row r="42" spans="1:17" s="35" customFormat="1" x14ac:dyDescent="0.2">
      <c r="A42" s="194"/>
      <c r="B42" s="142">
        <f t="shared" si="0"/>
        <v>3</v>
      </c>
      <c r="C42" s="142">
        <v>7</v>
      </c>
      <c r="D42" s="142">
        <f>ROUND(B42*C42,2)</f>
        <v>21</v>
      </c>
      <c r="E42" s="42"/>
      <c r="F42" s="42"/>
      <c r="G42" s="8"/>
      <c r="H42" s="42"/>
      <c r="I42" s="42"/>
    </row>
    <row r="43" spans="1:17" s="35" customFormat="1" x14ac:dyDescent="0.2">
      <c r="A43" s="194"/>
      <c r="B43" s="141"/>
      <c r="C43" s="143" t="s">
        <v>187</v>
      </c>
      <c r="D43" s="142">
        <f>SUM(D40:D42)</f>
        <v>63</v>
      </c>
      <c r="E43" s="42"/>
      <c r="F43" s="42"/>
      <c r="G43" s="8"/>
      <c r="H43" s="42"/>
      <c r="I43" s="42"/>
    </row>
    <row r="44" spans="1:17" s="35" customFormat="1" x14ac:dyDescent="0.2">
      <c r="A44" s="194"/>
      <c r="B44" s="141"/>
      <c r="C44" s="143"/>
      <c r="D44" s="167"/>
      <c r="E44" s="42"/>
      <c r="F44" s="42"/>
      <c r="G44" s="8"/>
      <c r="H44" s="42"/>
      <c r="I44" s="42"/>
    </row>
    <row r="45" spans="1:17" ht="12.75" customHeight="1" x14ac:dyDescent="0.2">
      <c r="A45" s="106" t="s">
        <v>8</v>
      </c>
      <c r="B45" s="108" t="s">
        <v>149</v>
      </c>
      <c r="C45"/>
      <c r="D45" s="109"/>
      <c r="E45" s="109"/>
      <c r="F45" s="109"/>
      <c r="H45" s="29"/>
      <c r="J45" s="42"/>
      <c r="K45"/>
      <c r="L45"/>
      <c r="M45"/>
      <c r="N45"/>
      <c r="O45"/>
      <c r="P45"/>
      <c r="Q45"/>
    </row>
    <row r="46" spans="1:17" ht="25.5" customHeight="1" x14ac:dyDescent="0.2">
      <c r="A46" s="106" t="s">
        <v>9</v>
      </c>
      <c r="B46" s="524" t="s">
        <v>210</v>
      </c>
      <c r="C46" s="524"/>
      <c r="D46" s="524"/>
      <c r="E46" s="524"/>
      <c r="F46" s="144" t="s">
        <v>191</v>
      </c>
      <c r="G46" s="42" t="s">
        <v>4</v>
      </c>
      <c r="H46" s="29"/>
      <c r="K46"/>
      <c r="L46"/>
      <c r="M46"/>
      <c r="N46"/>
      <c r="O46"/>
      <c r="P46"/>
      <c r="Q46"/>
    </row>
    <row r="47" spans="1:17" ht="12.75" customHeight="1" x14ac:dyDescent="0.2">
      <c r="A47" s="106"/>
      <c r="B47" s="140" t="s">
        <v>184</v>
      </c>
      <c r="C47" s="140" t="s">
        <v>185</v>
      </c>
      <c r="D47" s="139" t="s">
        <v>188</v>
      </c>
      <c r="E47" s="140" t="s">
        <v>186</v>
      </c>
      <c r="F47" s="109"/>
      <c r="H47" s="29"/>
      <c r="K47"/>
      <c r="L47"/>
      <c r="M47"/>
      <c r="N47"/>
      <c r="O47"/>
      <c r="P47"/>
      <c r="Q47"/>
    </row>
    <row r="48" spans="1:17" ht="12.75" customHeight="1" x14ac:dyDescent="0.2">
      <c r="A48" s="106"/>
      <c r="B48" s="142">
        <f>B35</f>
        <v>535</v>
      </c>
      <c r="C48" s="142">
        <f>C35</f>
        <v>7</v>
      </c>
      <c r="D48" s="5">
        <v>0</v>
      </c>
      <c r="E48" s="142">
        <f>ROUND((B48*C48)-D48,2)</f>
        <v>3745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1"/>
      <c r="C49" s="143"/>
      <c r="D49" s="143" t="s">
        <v>187</v>
      </c>
      <c r="E49" s="142">
        <f>SUM(E48:E48)</f>
        <v>3745</v>
      </c>
      <c r="H49" s="29"/>
      <c r="K49"/>
      <c r="L49"/>
      <c r="M49"/>
      <c r="N49"/>
      <c r="O49"/>
      <c r="P49"/>
      <c r="Q49"/>
    </row>
    <row r="50" spans="1:17" ht="12.75" customHeight="1" x14ac:dyDescent="0.2">
      <c r="A50" s="110"/>
      <c r="B50" s="118"/>
      <c r="C50" s="41"/>
      <c r="D50" s="42"/>
      <c r="E50" s="42"/>
      <c r="F50" s="42"/>
      <c r="H50" s="29"/>
      <c r="K50"/>
      <c r="L50"/>
      <c r="M50"/>
      <c r="N50"/>
      <c r="O50"/>
      <c r="P50"/>
      <c r="Q50"/>
    </row>
    <row r="51" spans="1:17" s="35" customFormat="1" ht="25.5" customHeight="1" x14ac:dyDescent="0.2">
      <c r="A51" s="106" t="s">
        <v>107</v>
      </c>
      <c r="B51" s="524" t="s">
        <v>247</v>
      </c>
      <c r="C51" s="524"/>
      <c r="D51" s="524"/>
      <c r="E51" s="524"/>
      <c r="F51" s="196" t="s">
        <v>191</v>
      </c>
      <c r="G51" s="42" t="s">
        <v>4</v>
      </c>
      <c r="H51" s="42"/>
      <c r="I51" s="42"/>
    </row>
    <row r="52" spans="1:17" s="35" customFormat="1" ht="12.75" customHeight="1" x14ac:dyDescent="0.2">
      <c r="A52" s="106"/>
      <c r="B52" s="140" t="s">
        <v>184</v>
      </c>
      <c r="C52" s="140" t="s">
        <v>185</v>
      </c>
      <c r="D52" s="139" t="s">
        <v>188</v>
      </c>
      <c r="E52" s="140" t="s">
        <v>186</v>
      </c>
      <c r="F52" s="195"/>
      <c r="G52" s="8"/>
      <c r="H52" s="42"/>
      <c r="I52" s="42"/>
    </row>
    <row r="53" spans="1:17" s="35" customFormat="1" x14ac:dyDescent="0.2">
      <c r="A53" s="106"/>
      <c r="B53" s="142">
        <f>B40</f>
        <v>3</v>
      </c>
      <c r="C53" s="142">
        <f>C40</f>
        <v>7</v>
      </c>
      <c r="D53" s="126">
        <v>0</v>
      </c>
      <c r="E53" s="142">
        <f>ROUND((B53*C53)-D53,2)</f>
        <v>21</v>
      </c>
      <c r="F53" s="42"/>
      <c r="G53" s="8"/>
      <c r="H53" s="42"/>
      <c r="I53" s="42"/>
    </row>
    <row r="54" spans="1:17" s="35" customFormat="1" x14ac:dyDescent="0.2">
      <c r="A54" s="106"/>
      <c r="B54" s="142">
        <f t="shared" ref="B54:C54" si="1">B41</f>
        <v>3</v>
      </c>
      <c r="C54" s="142">
        <f t="shared" si="1"/>
        <v>7</v>
      </c>
      <c r="D54" s="126">
        <v>0</v>
      </c>
      <c r="E54" s="142">
        <f>ROUND((B54*C54)-D54,2)</f>
        <v>21</v>
      </c>
      <c r="F54" s="42"/>
      <c r="G54" s="8"/>
      <c r="H54" s="42"/>
      <c r="I54" s="42"/>
    </row>
    <row r="55" spans="1:17" s="35" customFormat="1" x14ac:dyDescent="0.2">
      <c r="A55" s="106"/>
      <c r="B55" s="142">
        <f t="shared" ref="B55:C55" si="2">B42</f>
        <v>3</v>
      </c>
      <c r="C55" s="142">
        <f t="shared" si="2"/>
        <v>7</v>
      </c>
      <c r="D55" s="126">
        <v>0</v>
      </c>
      <c r="E55" s="142">
        <f>ROUND((B55*C55)-D55,2)</f>
        <v>21</v>
      </c>
      <c r="F55" s="42"/>
      <c r="G55" s="8"/>
      <c r="H55" s="42"/>
      <c r="I55" s="42"/>
    </row>
    <row r="56" spans="1:17" s="35" customFormat="1" ht="12.75" customHeight="1" x14ac:dyDescent="0.2">
      <c r="A56" s="106"/>
      <c r="B56" s="141"/>
      <c r="C56" s="143"/>
      <c r="D56" s="143" t="s">
        <v>187</v>
      </c>
      <c r="E56" s="142">
        <f>SUM(E53:E55)</f>
        <v>63</v>
      </c>
      <c r="F56" s="42"/>
      <c r="G56" s="8"/>
      <c r="H56" s="42"/>
      <c r="I56" s="42"/>
    </row>
    <row r="57" spans="1:17" s="35" customFormat="1" ht="12.75" customHeight="1" x14ac:dyDescent="0.2">
      <c r="A57" s="194"/>
      <c r="B57" s="118"/>
      <c r="C57" s="41"/>
      <c r="D57" s="42"/>
      <c r="E57" s="42"/>
      <c r="F57" s="42"/>
      <c r="G57" s="8"/>
      <c r="H57" s="42"/>
      <c r="I57" s="42"/>
    </row>
    <row r="58" spans="1:17" ht="12.75" customHeight="1" x14ac:dyDescent="0.2">
      <c r="A58" s="106" t="s">
        <v>374</v>
      </c>
      <c r="B58" s="113" t="s">
        <v>194</v>
      </c>
      <c r="C58"/>
      <c r="D58" s="109"/>
      <c r="E58" s="109"/>
      <c r="F58" s="144" t="s">
        <v>191</v>
      </c>
      <c r="G58" s="42" t="s">
        <v>4</v>
      </c>
      <c r="H58" s="29"/>
      <c r="J58"/>
      <c r="K58"/>
      <c r="L58"/>
      <c r="M58"/>
      <c r="N58"/>
      <c r="O58"/>
      <c r="P58"/>
      <c r="Q58"/>
    </row>
    <row r="59" spans="1:17" ht="12.75" customHeight="1" x14ac:dyDescent="0.2">
      <c r="A59" s="110"/>
      <c r="B59" s="140" t="s">
        <v>184</v>
      </c>
      <c r="C59" s="140" t="s">
        <v>185</v>
      </c>
      <c r="D59" s="139" t="s">
        <v>188</v>
      </c>
      <c r="E59" s="140" t="s">
        <v>186</v>
      </c>
      <c r="F59" s="42"/>
      <c r="H59" s="29"/>
      <c r="J59"/>
      <c r="K59"/>
      <c r="L59"/>
      <c r="M59"/>
      <c r="N59"/>
      <c r="O59"/>
      <c r="P59"/>
      <c r="Q59"/>
    </row>
    <row r="60" spans="1:17" ht="12.75" customHeight="1" x14ac:dyDescent="0.2">
      <c r="A60" s="110"/>
      <c r="B60" s="142">
        <f>B48</f>
        <v>535</v>
      </c>
      <c r="C60" s="142">
        <f>C48</f>
        <v>7</v>
      </c>
      <c r="D60" s="5">
        <f>D48</f>
        <v>0</v>
      </c>
      <c r="E60" s="142">
        <f>ROUND((B60*C60)-D60,2)</f>
        <v>3745</v>
      </c>
      <c r="F60" s="42"/>
      <c r="H60" s="29"/>
      <c r="J60"/>
      <c r="K60"/>
      <c r="L60"/>
      <c r="M60"/>
      <c r="N60"/>
      <c r="O60"/>
      <c r="P60"/>
      <c r="Q60"/>
    </row>
    <row r="61" spans="1:17" ht="12.75" customHeight="1" x14ac:dyDescent="0.2">
      <c r="A61" s="110"/>
      <c r="B61" s="141"/>
      <c r="C61" s="143"/>
      <c r="D61" s="143" t="s">
        <v>187</v>
      </c>
      <c r="E61" s="142">
        <f>SUM(E60:E60)</f>
        <v>3745</v>
      </c>
      <c r="F61" s="42"/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1"/>
      <c r="C62" s="143"/>
      <c r="D62" s="143"/>
      <c r="E62" s="167"/>
      <c r="F62" s="42"/>
      <c r="H62" s="29"/>
      <c r="J62"/>
      <c r="K62"/>
      <c r="L62"/>
      <c r="M62"/>
      <c r="N62"/>
      <c r="O62"/>
      <c r="P62"/>
      <c r="Q62"/>
    </row>
    <row r="63" spans="1:17" s="35" customFormat="1" ht="12.75" customHeight="1" x14ac:dyDescent="0.2">
      <c r="A63" s="106" t="s">
        <v>241</v>
      </c>
      <c r="B63" s="113" t="s">
        <v>254</v>
      </c>
      <c r="D63" s="195"/>
      <c r="E63" s="195"/>
      <c r="F63" s="196" t="s">
        <v>191</v>
      </c>
      <c r="G63" s="42" t="s">
        <v>4</v>
      </c>
      <c r="H63" s="42"/>
      <c r="I63" s="42"/>
    </row>
    <row r="64" spans="1:17" s="35" customFormat="1" ht="12.75" customHeight="1" x14ac:dyDescent="0.2">
      <c r="A64" s="194"/>
      <c r="B64" s="140" t="s">
        <v>184</v>
      </c>
      <c r="C64" s="140" t="s">
        <v>185</v>
      </c>
      <c r="D64" s="139" t="s">
        <v>188</v>
      </c>
      <c r="E64" s="140" t="s">
        <v>186</v>
      </c>
      <c r="F64" s="42"/>
      <c r="G64" s="8"/>
      <c r="H64" s="42"/>
      <c r="I64" s="42"/>
    </row>
    <row r="65" spans="1:17" s="35" customFormat="1" ht="12.75" customHeight="1" x14ac:dyDescent="0.2">
      <c r="A65" s="194"/>
      <c r="B65" s="142">
        <f t="shared" ref="B65:D67" si="3">B53</f>
        <v>3</v>
      </c>
      <c r="C65" s="142">
        <f t="shared" si="3"/>
        <v>7</v>
      </c>
      <c r="D65" s="126">
        <f t="shared" si="3"/>
        <v>0</v>
      </c>
      <c r="E65" s="142">
        <f>ROUND((B65*C65)-D65,2)</f>
        <v>21</v>
      </c>
      <c r="F65" s="42"/>
      <c r="G65" s="8"/>
      <c r="H65" s="42"/>
      <c r="I65" s="42"/>
    </row>
    <row r="66" spans="1:17" s="35" customFormat="1" ht="12.75" customHeight="1" x14ac:dyDescent="0.2">
      <c r="A66" s="194"/>
      <c r="B66" s="142">
        <f t="shared" si="3"/>
        <v>3</v>
      </c>
      <c r="C66" s="142">
        <f t="shared" si="3"/>
        <v>7</v>
      </c>
      <c r="D66" s="126">
        <f t="shared" si="3"/>
        <v>0</v>
      </c>
      <c r="E66" s="142">
        <f>ROUND((B66*C66)-D66,2)</f>
        <v>21</v>
      </c>
      <c r="F66" s="42"/>
      <c r="G66" s="8"/>
      <c r="H66" s="42"/>
      <c r="I66" s="42"/>
    </row>
    <row r="67" spans="1:17" s="35" customFormat="1" ht="12.75" customHeight="1" x14ac:dyDescent="0.2">
      <c r="A67" s="194"/>
      <c r="B67" s="142">
        <f t="shared" si="3"/>
        <v>3</v>
      </c>
      <c r="C67" s="142">
        <f t="shared" si="3"/>
        <v>7</v>
      </c>
      <c r="D67" s="126">
        <f t="shared" si="3"/>
        <v>0</v>
      </c>
      <c r="E67" s="142">
        <f>ROUND((B67*C67)-D67,2)</f>
        <v>21</v>
      </c>
      <c r="F67" s="42"/>
      <c r="G67" s="8"/>
      <c r="H67" s="42"/>
      <c r="I67" s="42"/>
    </row>
    <row r="68" spans="1:17" s="35" customFormat="1" ht="12.75" customHeight="1" x14ac:dyDescent="0.2">
      <c r="A68" s="194"/>
      <c r="B68" s="141"/>
      <c r="C68" s="143"/>
      <c r="D68" s="143" t="s">
        <v>187</v>
      </c>
      <c r="E68" s="142">
        <f>SUM(E65:E67)</f>
        <v>63</v>
      </c>
      <c r="F68" s="42"/>
      <c r="G68" s="8"/>
      <c r="H68" s="42"/>
      <c r="I68" s="42"/>
    </row>
    <row r="69" spans="1:17" s="35" customFormat="1" ht="12.75" customHeight="1" x14ac:dyDescent="0.2">
      <c r="A69" s="194"/>
      <c r="B69" s="141"/>
      <c r="C69" s="143"/>
      <c r="D69" s="143"/>
      <c r="E69" s="167"/>
      <c r="F69" s="42"/>
      <c r="G69" s="8"/>
      <c r="H69" s="42"/>
      <c r="I69" s="42"/>
    </row>
    <row r="70" spans="1:17" s="35" customFormat="1" ht="12.75" customHeight="1" x14ac:dyDescent="0.2">
      <c r="A70" s="106" t="s">
        <v>10</v>
      </c>
      <c r="B70" s="115" t="s">
        <v>150</v>
      </c>
      <c r="C70" s="41"/>
      <c r="D70" s="42"/>
      <c r="E70" s="42"/>
      <c r="F70" s="42"/>
      <c r="G70" s="8"/>
      <c r="H70" s="42"/>
      <c r="I70" s="42"/>
    </row>
    <row r="71" spans="1:17" ht="25.5" customHeight="1" x14ac:dyDescent="0.2">
      <c r="A71" s="106" t="s">
        <v>151</v>
      </c>
      <c r="B71" s="524" t="s">
        <v>193</v>
      </c>
      <c r="C71" s="524"/>
      <c r="D71" s="524"/>
      <c r="E71" s="524"/>
      <c r="F71" s="144" t="s">
        <v>191</v>
      </c>
      <c r="G71" s="42" t="s">
        <v>30</v>
      </c>
      <c r="H71" s="29"/>
      <c r="J71"/>
      <c r="K71"/>
      <c r="L71"/>
      <c r="M71"/>
      <c r="N71"/>
      <c r="O71"/>
      <c r="P71"/>
      <c r="Q71"/>
    </row>
    <row r="72" spans="1:17" ht="12.75" customHeight="1" x14ac:dyDescent="0.2">
      <c r="A72" s="106"/>
      <c r="B72" s="140" t="s">
        <v>189</v>
      </c>
      <c r="C72" s="140" t="s">
        <v>154</v>
      </c>
      <c r="D72" s="139" t="s">
        <v>192</v>
      </c>
      <c r="E72" s="139" t="s">
        <v>190</v>
      </c>
      <c r="F72" s="109"/>
      <c r="H72" s="29"/>
      <c r="J72"/>
      <c r="K72"/>
      <c r="L72"/>
      <c r="M72"/>
      <c r="N72"/>
      <c r="O72"/>
      <c r="P72"/>
      <c r="Q72"/>
    </row>
    <row r="73" spans="1:17" ht="12.75" customHeight="1" x14ac:dyDescent="0.2">
      <c r="A73"/>
      <c r="B73" s="236">
        <f>C16</f>
        <v>535</v>
      </c>
      <c r="C73" s="236">
        <v>2</v>
      </c>
      <c r="D73" s="126">
        <f>3*7</f>
        <v>21</v>
      </c>
      <c r="E73" s="126">
        <f t="shared" ref="E73:E78" si="4">ROUND((B73*C73)-D73,2)</f>
        <v>1049</v>
      </c>
      <c r="F73"/>
      <c r="G73"/>
      <c r="H73"/>
      <c r="I73"/>
      <c r="J73"/>
      <c r="K73"/>
      <c r="L73"/>
      <c r="M73"/>
      <c r="N73"/>
      <c r="O73"/>
      <c r="P73"/>
      <c r="Q73"/>
    </row>
    <row r="74" spans="1:17" s="35" customFormat="1" ht="12.75" customHeight="1" x14ac:dyDescent="0.2">
      <c r="A74" s="106"/>
      <c r="B74" s="236">
        <f>C17</f>
        <v>7</v>
      </c>
      <c r="C74" s="236">
        <v>1</v>
      </c>
      <c r="D74" s="126">
        <v>0</v>
      </c>
      <c r="E74" s="126">
        <f t="shared" si="4"/>
        <v>7</v>
      </c>
      <c r="F74" s="35" t="s">
        <v>255</v>
      </c>
      <c r="G74" s="42"/>
      <c r="H74" s="42"/>
      <c r="I74" s="42"/>
    </row>
    <row r="75" spans="1:17" ht="12.75" customHeight="1" x14ac:dyDescent="0.2">
      <c r="A75" s="106"/>
      <c r="B75" s="142">
        <f>B65</f>
        <v>3</v>
      </c>
      <c r="C75" s="142">
        <v>2</v>
      </c>
      <c r="D75" s="126">
        <v>0</v>
      </c>
      <c r="E75" s="126">
        <f t="shared" si="4"/>
        <v>6</v>
      </c>
      <c r="F75" s="35" t="s">
        <v>242</v>
      </c>
      <c r="G75" s="42"/>
      <c r="H75" s="29"/>
      <c r="I75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2">
        <f>B66</f>
        <v>3</v>
      </c>
      <c r="C76" s="142">
        <v>2</v>
      </c>
      <c r="D76" s="126">
        <v>0</v>
      </c>
      <c r="E76" s="126">
        <f t="shared" si="4"/>
        <v>6</v>
      </c>
      <c r="F76" s="35" t="s">
        <v>242</v>
      </c>
      <c r="G76" s="42"/>
      <c r="H76" s="29"/>
      <c r="I76"/>
      <c r="J76"/>
      <c r="K76"/>
      <c r="L76"/>
      <c r="M76"/>
      <c r="N76"/>
      <c r="O76"/>
      <c r="P76"/>
      <c r="Q76"/>
    </row>
    <row r="77" spans="1:17" ht="12.75" customHeight="1" x14ac:dyDescent="0.2">
      <c r="A77" s="106"/>
      <c r="B77" s="142">
        <f>B67</f>
        <v>3</v>
      </c>
      <c r="C77" s="142">
        <v>2</v>
      </c>
      <c r="D77" s="126">
        <v>0</v>
      </c>
      <c r="E77" s="126">
        <f t="shared" si="4"/>
        <v>6</v>
      </c>
      <c r="F77" s="35" t="s">
        <v>242</v>
      </c>
      <c r="G77" s="42"/>
      <c r="H77" s="29"/>
      <c r="I77"/>
      <c r="J77"/>
      <c r="K77"/>
      <c r="L77"/>
      <c r="M77"/>
      <c r="N77"/>
      <c r="O77"/>
      <c r="P77"/>
      <c r="Q77"/>
    </row>
    <row r="78" spans="1:17" ht="12.75" customHeight="1" x14ac:dyDescent="0.2">
      <c r="A78" s="106"/>
      <c r="B78" s="142">
        <f>C65</f>
        <v>7</v>
      </c>
      <c r="C78" s="142">
        <v>3</v>
      </c>
      <c r="D78" s="126">
        <v>0</v>
      </c>
      <c r="E78" s="126">
        <f t="shared" si="4"/>
        <v>21</v>
      </c>
      <c r="F78" s="35" t="s">
        <v>246</v>
      </c>
      <c r="G78" s="42"/>
      <c r="H78" s="29"/>
      <c r="I78"/>
      <c r="J78"/>
      <c r="K78"/>
      <c r="L78"/>
      <c r="M78"/>
      <c r="N78"/>
      <c r="O78"/>
      <c r="P78"/>
      <c r="Q78"/>
    </row>
    <row r="79" spans="1:17" ht="12.75" customHeight="1" x14ac:dyDescent="0.2">
      <c r="A79" s="106"/>
      <c r="B79" s="115"/>
      <c r="C79"/>
      <c r="D79" s="143" t="s">
        <v>187</v>
      </c>
      <c r="E79" s="145">
        <f>SUM(E73:E78)</f>
        <v>1095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customHeight="1" x14ac:dyDescent="0.2">
      <c r="A80" s="106"/>
      <c r="B80" s="115"/>
      <c r="C80"/>
      <c r="D80" s="109"/>
      <c r="F80" s="109"/>
      <c r="G80" s="42"/>
      <c r="H80" s="29"/>
      <c r="I80"/>
      <c r="J80"/>
      <c r="K80"/>
      <c r="L80"/>
      <c r="M80"/>
      <c r="N80"/>
      <c r="O80"/>
      <c r="P80"/>
      <c r="Q80"/>
    </row>
    <row r="81" spans="1:17" s="35" customFormat="1" ht="12.75" customHeight="1" x14ac:dyDescent="0.2">
      <c r="A81" s="106" t="s">
        <v>152</v>
      </c>
      <c r="B81" s="115" t="s">
        <v>445</v>
      </c>
      <c r="D81" s="195"/>
      <c r="F81" s="196" t="s">
        <v>191</v>
      </c>
      <c r="G81" s="42" t="s">
        <v>30</v>
      </c>
      <c r="H81" s="42"/>
      <c r="I81" s="42"/>
    </row>
    <row r="82" spans="1:17" s="35" customFormat="1" ht="12.75" customHeight="1" x14ac:dyDescent="0.2">
      <c r="A82" s="106"/>
      <c r="B82" s="140" t="s">
        <v>189</v>
      </c>
      <c r="C82" s="140" t="s">
        <v>154</v>
      </c>
      <c r="D82" s="139" t="s">
        <v>190</v>
      </c>
      <c r="F82" s="195"/>
      <c r="G82" s="42"/>
      <c r="H82" s="42"/>
      <c r="I82" s="42"/>
    </row>
    <row r="83" spans="1:17" s="35" customFormat="1" ht="12.75" customHeight="1" x14ac:dyDescent="0.2">
      <c r="A83" s="106"/>
      <c r="B83" s="142">
        <f>C17</f>
        <v>7</v>
      </c>
      <c r="C83" s="142">
        <v>1</v>
      </c>
      <c r="D83" s="126">
        <f>ROUND(B83*C83,2)</f>
        <v>7</v>
      </c>
      <c r="F83" s="195"/>
      <c r="G83" s="42"/>
      <c r="H83" s="42"/>
      <c r="I83" s="42"/>
    </row>
    <row r="84" spans="1:17" s="35" customFormat="1" ht="12.75" customHeight="1" x14ac:dyDescent="0.2">
      <c r="A84" s="106"/>
      <c r="B84" s="115"/>
      <c r="C84" s="143" t="s">
        <v>187</v>
      </c>
      <c r="D84" s="15">
        <f>SUM(D83:D83)</f>
        <v>7</v>
      </c>
      <c r="F84" s="195"/>
      <c r="G84" s="42"/>
      <c r="H84" s="42"/>
      <c r="I84" s="42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 t="s">
        <v>232</v>
      </c>
      <c r="B86" s="115" t="s">
        <v>233</v>
      </c>
      <c r="C86" s="41"/>
      <c r="D86" s="42"/>
      <c r="E86" s="42"/>
      <c r="F86" s="42"/>
      <c r="G86" s="8"/>
      <c r="H86" s="42"/>
      <c r="I86" s="42"/>
    </row>
    <row r="87" spans="1:17" x14ac:dyDescent="0.2">
      <c r="A87" s="8" t="s">
        <v>234</v>
      </c>
      <c r="B87" s="115" t="s">
        <v>259</v>
      </c>
      <c r="F87" s="144" t="s">
        <v>191</v>
      </c>
      <c r="G87" s="42" t="s">
        <v>236</v>
      </c>
      <c r="J87"/>
      <c r="K87"/>
      <c r="L87"/>
      <c r="M87"/>
      <c r="N87"/>
      <c r="O87"/>
      <c r="P87"/>
      <c r="Q87"/>
    </row>
    <row r="88" spans="1:17" ht="25.5" x14ac:dyDescent="0.2">
      <c r="B88" s="140" t="s">
        <v>186</v>
      </c>
      <c r="C88" s="140" t="s">
        <v>237</v>
      </c>
      <c r="D88" s="140" t="s">
        <v>238</v>
      </c>
      <c r="E88" s="140" t="s">
        <v>239</v>
      </c>
      <c r="J88"/>
      <c r="K88"/>
      <c r="L88"/>
      <c r="M88"/>
      <c r="N88"/>
      <c r="O88"/>
      <c r="P88"/>
      <c r="Q88"/>
    </row>
    <row r="89" spans="1:17" x14ac:dyDescent="0.2">
      <c r="B89" s="142">
        <f>E49</f>
        <v>3745</v>
      </c>
      <c r="C89" s="197">
        <v>0.2117</v>
      </c>
      <c r="D89" s="142">
        <v>90.7</v>
      </c>
      <c r="E89" s="22">
        <f>ROUND(B89*C89*D89,2)*0</f>
        <v>0</v>
      </c>
      <c r="J89"/>
      <c r="K89"/>
      <c r="L89"/>
      <c r="M89"/>
      <c r="N89"/>
      <c r="O89"/>
      <c r="P89"/>
      <c r="Q89"/>
    </row>
    <row r="90" spans="1:17" s="35" customFormat="1" x14ac:dyDescent="0.2">
      <c r="A90" s="42"/>
      <c r="B90" s="142">
        <f>E56</f>
        <v>63</v>
      </c>
      <c r="C90" s="197">
        <v>0.2117</v>
      </c>
      <c r="D90" s="142">
        <v>90.7</v>
      </c>
      <c r="E90" s="163">
        <f>ROUND(B90*C90*D90,2)*0</f>
        <v>0</v>
      </c>
      <c r="F90" s="42"/>
      <c r="G90" s="8"/>
      <c r="H90" s="42"/>
      <c r="I90" s="42"/>
    </row>
    <row r="91" spans="1:17" s="35" customFormat="1" x14ac:dyDescent="0.2">
      <c r="A91" s="42"/>
      <c r="B91" s="167"/>
      <c r="C91" s="198"/>
      <c r="D91" s="143" t="s">
        <v>187</v>
      </c>
      <c r="E91" s="163">
        <f>SUM(E89:E90)</f>
        <v>0</v>
      </c>
      <c r="F91" s="42"/>
      <c r="G91" s="8"/>
      <c r="H91" s="42"/>
      <c r="I91" s="42"/>
    </row>
    <row r="92" spans="1:17" s="35" customFormat="1" x14ac:dyDescent="0.2">
      <c r="A92" s="42"/>
      <c r="B92" s="42"/>
      <c r="C92" s="42"/>
      <c r="D92" s="42"/>
      <c r="E92" s="42"/>
      <c r="F92" s="42"/>
      <c r="G92" s="8"/>
      <c r="H92" s="42"/>
      <c r="I92" s="42"/>
    </row>
    <row r="93" spans="1:17" s="35" customFormat="1" x14ac:dyDescent="0.2">
      <c r="A93" s="8" t="s">
        <v>235</v>
      </c>
      <c r="B93" s="115" t="s">
        <v>258</v>
      </c>
      <c r="C93" s="42"/>
      <c r="D93" s="42"/>
      <c r="E93" s="42"/>
      <c r="F93" s="196" t="s">
        <v>191</v>
      </c>
      <c r="G93" s="42" t="s">
        <v>236</v>
      </c>
      <c r="H93" s="42"/>
      <c r="I93" s="42"/>
    </row>
    <row r="94" spans="1:17" s="35" customFormat="1" ht="25.5" x14ac:dyDescent="0.2">
      <c r="A94" s="42"/>
      <c r="B94" s="140" t="s">
        <v>186</v>
      </c>
      <c r="C94" s="140" t="s">
        <v>237</v>
      </c>
      <c r="D94" s="140" t="s">
        <v>238</v>
      </c>
      <c r="E94" s="140" t="s">
        <v>239</v>
      </c>
      <c r="F94" s="42"/>
      <c r="G94" s="8"/>
      <c r="H94" s="42"/>
      <c r="I94" s="42"/>
    </row>
    <row r="95" spans="1:17" s="35" customFormat="1" x14ac:dyDescent="0.2">
      <c r="A95" s="42"/>
      <c r="B95" s="142">
        <f>E49</f>
        <v>3745</v>
      </c>
      <c r="C95" s="197">
        <v>0.2117</v>
      </c>
      <c r="D95" s="142">
        <v>16.100000000000001</v>
      </c>
      <c r="E95" s="163">
        <f>ROUND(B95*C95*D95,2)*0</f>
        <v>0</v>
      </c>
      <c r="F95" s="42"/>
      <c r="G95" s="8"/>
      <c r="H95" s="42"/>
      <c r="I95" s="42"/>
    </row>
    <row r="96" spans="1:17" s="35" customFormat="1" x14ac:dyDescent="0.2">
      <c r="A96" s="42"/>
      <c r="B96" s="142">
        <f>E56</f>
        <v>63</v>
      </c>
      <c r="C96" s="197">
        <v>0.2117</v>
      </c>
      <c r="D96" s="142">
        <v>16.100000000000001</v>
      </c>
      <c r="E96" s="163">
        <f>ROUND(B96*C96*D96,2)*0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143" t="s">
        <v>187</v>
      </c>
      <c r="E97" s="126">
        <f>SUM(E95:E96)</f>
        <v>0</v>
      </c>
      <c r="F97" s="42"/>
      <c r="G97" s="8"/>
      <c r="H97" s="42"/>
      <c r="I97" s="42"/>
    </row>
    <row r="100" spans="1:17" x14ac:dyDescent="0.2">
      <c r="E100" s="2">
        <f>D84+E79+E68+E61+E56+E49+D43+D36+B30+B22</f>
        <v>13070</v>
      </c>
      <c r="J100"/>
      <c r="K100"/>
      <c r="L100"/>
      <c r="M100"/>
      <c r="N100"/>
      <c r="O100"/>
      <c r="P100"/>
      <c r="Q100"/>
    </row>
  </sheetData>
  <mergeCells count="5">
    <mergeCell ref="A3:G3"/>
    <mergeCell ref="A12:G12"/>
    <mergeCell ref="B46:E46"/>
    <mergeCell ref="B51:E51"/>
    <mergeCell ref="B71:E71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rowBreaks count="1" manualBreakCount="1">
    <brk id="69" max="6" man="1"/>
  </rowBreaks>
  <legacyDrawingHF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Planilha147">
    <tabColor rgb="FF7030A0"/>
  </sheetPr>
  <dimension ref="A1:Q105"/>
  <sheetViews>
    <sheetView view="pageBreakPreview" topLeftCell="A3" zoomScale="115" zoomScaleNormal="100" zoomScaleSheetLayoutView="11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364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588.9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17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588.9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588.9</v>
      </c>
      <c r="C36" s="142">
        <f>C17</f>
        <v>17</v>
      </c>
      <c r="D36" s="142">
        <f>ROUND(B36*C36,2)</f>
        <v>10011.299999999999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10011.299999999999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588.9</v>
      </c>
      <c r="C50" s="142">
        <f>C36</f>
        <v>17</v>
      </c>
      <c r="D50" s="5">
        <f>298.24+298.28+298+298.21+384.41</f>
        <v>1577.14</v>
      </c>
      <c r="E50" s="142">
        <f>ROUND((B50*C50)-D50,2)</f>
        <v>8434.16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8434.16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588.9</v>
      </c>
      <c r="C63" s="142">
        <f>C50</f>
        <v>17</v>
      </c>
      <c r="D63" s="5">
        <f>D50</f>
        <v>1577.14</v>
      </c>
      <c r="E63" s="142">
        <f>ROUND((B63*C63)-D63,2)</f>
        <v>8434.16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8434.16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588.9</v>
      </c>
      <c r="C77" s="236">
        <v>2</v>
      </c>
      <c r="D77" s="126">
        <v>0</v>
      </c>
      <c r="E77" s="126">
        <f t="shared" ref="E77:E83" si="3">ROUND((B77*C77)-D77,2)</f>
        <v>1177.8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17</v>
      </c>
      <c r="C78" s="236">
        <v>1</v>
      </c>
      <c r="D78" s="126">
        <v>0</v>
      </c>
      <c r="E78" s="126">
        <f t="shared" si="3"/>
        <v>17</v>
      </c>
      <c r="F78" s="35" t="s">
        <v>255</v>
      </c>
      <c r="G78" s="42"/>
      <c r="H78" s="42"/>
      <c r="I78" s="42"/>
    </row>
    <row r="79" spans="1:17" ht="12.75" customHeight="1" x14ac:dyDescent="0.2">
      <c r="A79" s="106"/>
      <c r="B79" s="236">
        <f>203.54+203.56+203.37+203.52+260.99</f>
        <v>1074.98</v>
      </c>
      <c r="C79" s="142">
        <v>1</v>
      </c>
      <c r="D79" s="126">
        <v>0</v>
      </c>
      <c r="E79" s="126">
        <f t="shared" si="3"/>
        <v>1074.98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2269.7799999999997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s="35" customFormat="1" ht="12.75" customHeight="1" x14ac:dyDescent="0.2">
      <c r="A91" s="106" t="s">
        <v>232</v>
      </c>
      <c r="B91" s="115" t="s">
        <v>233</v>
      </c>
      <c r="C91" s="41"/>
      <c r="D91" s="42"/>
      <c r="E91" s="42"/>
      <c r="F91" s="42"/>
      <c r="G91" s="8"/>
      <c r="H91" s="42"/>
      <c r="I91" s="42"/>
    </row>
    <row r="92" spans="1:17" x14ac:dyDescent="0.2">
      <c r="A92" s="8" t="s">
        <v>234</v>
      </c>
      <c r="B92" s="115" t="s">
        <v>259</v>
      </c>
      <c r="F92" s="144" t="s">
        <v>191</v>
      </c>
      <c r="G92" s="42" t="s">
        <v>236</v>
      </c>
      <c r="J92"/>
      <c r="K92"/>
      <c r="L92"/>
      <c r="M92"/>
      <c r="N92"/>
      <c r="O92"/>
      <c r="P92"/>
      <c r="Q92"/>
    </row>
    <row r="93" spans="1:17" ht="25.5" x14ac:dyDescent="0.2">
      <c r="B93" s="140" t="s">
        <v>186</v>
      </c>
      <c r="C93" s="140" t="s">
        <v>237</v>
      </c>
      <c r="D93" s="140" t="s">
        <v>238</v>
      </c>
      <c r="E93" s="140" t="s">
        <v>239</v>
      </c>
      <c r="J93"/>
      <c r="K93"/>
      <c r="L93"/>
      <c r="M93"/>
      <c r="N93"/>
      <c r="O93"/>
      <c r="P93"/>
      <c r="Q93"/>
    </row>
    <row r="94" spans="1:17" x14ac:dyDescent="0.2">
      <c r="B94" s="142">
        <f>E51</f>
        <v>8434.16</v>
      </c>
      <c r="C94" s="197">
        <v>0.2117</v>
      </c>
      <c r="D94" s="142">
        <v>90.7</v>
      </c>
      <c r="E94" s="22">
        <f>ROUND(B94*C94*D94,2)*0</f>
        <v>0</v>
      </c>
      <c r="J94"/>
      <c r="K94"/>
      <c r="L94"/>
      <c r="M94"/>
      <c r="N94"/>
      <c r="O94"/>
      <c r="P94"/>
      <c r="Q94"/>
    </row>
    <row r="95" spans="1:17" s="35" customFormat="1" x14ac:dyDescent="0.2">
      <c r="A95" s="42"/>
      <c r="B95" s="142">
        <f>E59</f>
        <v>0</v>
      </c>
      <c r="C95" s="197">
        <v>0.2117</v>
      </c>
      <c r="D95" s="142">
        <v>90.7</v>
      </c>
      <c r="E95" s="163">
        <f>ROUND(B95*C95*D95,2)</f>
        <v>0</v>
      </c>
      <c r="F95" s="42"/>
      <c r="G95" s="8"/>
      <c r="H95" s="42"/>
      <c r="I95" s="42"/>
    </row>
    <row r="96" spans="1:17" s="35" customFormat="1" x14ac:dyDescent="0.2">
      <c r="A96" s="42"/>
      <c r="B96" s="167"/>
      <c r="C96" s="198"/>
      <c r="D96" s="143" t="s">
        <v>187</v>
      </c>
      <c r="E96" s="163">
        <f>SUM(E94:E95)</f>
        <v>0</v>
      </c>
      <c r="F96" s="42"/>
      <c r="G96" s="8"/>
      <c r="H96" s="42"/>
      <c r="I96" s="42"/>
    </row>
    <row r="97" spans="1:17" s="35" customFormat="1" x14ac:dyDescent="0.2">
      <c r="A97" s="42"/>
      <c r="B97" s="42"/>
      <c r="C97" s="42"/>
      <c r="D97" s="42"/>
      <c r="E97" s="42"/>
      <c r="F97" s="42"/>
      <c r="G97" s="8"/>
      <c r="H97" s="42"/>
      <c r="I97" s="42"/>
    </row>
    <row r="98" spans="1:17" s="35" customFormat="1" x14ac:dyDescent="0.2">
      <c r="A98" s="8" t="s">
        <v>235</v>
      </c>
      <c r="B98" s="115" t="s">
        <v>258</v>
      </c>
      <c r="C98" s="42"/>
      <c r="D98" s="42"/>
      <c r="E98" s="42"/>
      <c r="F98" s="196" t="s">
        <v>191</v>
      </c>
      <c r="G98" s="42" t="s">
        <v>236</v>
      </c>
      <c r="H98" s="42"/>
      <c r="I98" s="42"/>
    </row>
    <row r="99" spans="1:17" s="35" customFormat="1" ht="25.5" x14ac:dyDescent="0.2">
      <c r="A99" s="42"/>
      <c r="B99" s="140" t="s">
        <v>186</v>
      </c>
      <c r="C99" s="140" t="s">
        <v>237</v>
      </c>
      <c r="D99" s="140" t="s">
        <v>238</v>
      </c>
      <c r="E99" s="140" t="s">
        <v>239</v>
      </c>
      <c r="F99" s="42"/>
      <c r="G99" s="8"/>
      <c r="H99" s="42"/>
      <c r="I99" s="42"/>
    </row>
    <row r="100" spans="1:17" s="35" customFormat="1" x14ac:dyDescent="0.2">
      <c r="A100" s="42"/>
      <c r="B100" s="142">
        <f>E51</f>
        <v>8434.16</v>
      </c>
      <c r="C100" s="197">
        <v>0.2117</v>
      </c>
      <c r="D100" s="142">
        <v>16.100000000000001</v>
      </c>
      <c r="E100" s="163">
        <f>ROUND(B100*C100*D100,2)*0</f>
        <v>0</v>
      </c>
      <c r="F100" s="42"/>
      <c r="G100" s="8"/>
      <c r="H100" s="42"/>
      <c r="I100" s="42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16.100000000000001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42"/>
      <c r="C102" s="42"/>
      <c r="D102" s="143" t="s">
        <v>187</v>
      </c>
      <c r="E102" s="126">
        <f>SUM(E100:E101)</f>
        <v>0</v>
      </c>
      <c r="F102" s="42"/>
      <c r="G102" s="8"/>
      <c r="H102" s="42"/>
      <c r="I102" s="42"/>
    </row>
    <row r="105" spans="1:17" x14ac:dyDescent="0.2">
      <c r="E105" s="2">
        <f>E102+E96+E84+E64+E51+D37+B22</f>
        <v>29738.3</v>
      </c>
      <c r="J105"/>
      <c r="K105"/>
      <c r="L105"/>
      <c r="M105"/>
      <c r="N105"/>
      <c r="O105"/>
      <c r="P105"/>
      <c r="Q105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Planilha50">
    <tabColor rgb="FF00B050"/>
  </sheetPr>
  <dimension ref="A1:N53"/>
  <sheetViews>
    <sheetView view="pageBreakPreview" topLeftCell="A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"&amp;'M25'!C15&amp;""</f>
        <v>LOGRADOURO: RUA SETE DE SETEMBRO-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"&amp;FIXED('M25'!C16)&amp;" m"</f>
        <v>COMPRIMENTO = 62,54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"&amp;FIXED('M25'!C17)&amp;"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'M25'!A19</f>
        <v>1.0</v>
      </c>
      <c r="B23" s="273" t="str">
        <f>'M25'!B19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'M25'!A20</f>
        <v>1.1</v>
      </c>
      <c r="B24" s="276" t="str">
        <f>'M25'!B20</f>
        <v>Locação de pavimentação</v>
      </c>
      <c r="C24" s="213" t="s">
        <v>14</v>
      </c>
      <c r="D24" s="213">
        <v>99064</v>
      </c>
      <c r="E24" s="277" t="str">
        <f>'M25'!G20</f>
        <v>m</v>
      </c>
      <c r="F24" s="278">
        <f>'M25'!B22</f>
        <v>62.54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'M25'!A25</f>
        <v>1.2</v>
      </c>
      <c r="B25" s="281" t="str">
        <f>'M25'!B25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'M25'!G25</f>
        <v>m²</v>
      </c>
      <c r="F25" s="278">
        <f>'M25'!D31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'M25'!A33</f>
        <v>2.0</v>
      </c>
      <c r="B27" s="273" t="str">
        <f>'M25'!B33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'M25'!A34</f>
        <v>2.1</v>
      </c>
      <c r="B28" s="295" t="str">
        <f>'M25'!B34</f>
        <v>Regularização de superfícies em terra c/ motoniveladora</v>
      </c>
      <c r="C28" s="213" t="s">
        <v>14</v>
      </c>
      <c r="D28" s="213">
        <v>100575</v>
      </c>
      <c r="E28" s="277" t="str">
        <f>'M25'!G34</f>
        <v>m²</v>
      </c>
      <c r="F28" s="278">
        <f>'M25'!D37</f>
        <v>375.24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'M25'!A39</f>
        <v>2.2</v>
      </c>
      <c r="B29" s="295" t="str">
        <f>'M25'!B39</f>
        <v>Regularização de superfícies em terra c/ motoniveladora - cabeça de rua</v>
      </c>
      <c r="C29" s="213" t="s">
        <v>14</v>
      </c>
      <c r="D29" s="213">
        <v>100575</v>
      </c>
      <c r="E29" s="277" t="str">
        <f>'M25'!G39</f>
        <v>m²</v>
      </c>
      <c r="F29" s="278">
        <f>'M25'!D45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'M25'!A47</f>
        <v>3.0</v>
      </c>
      <c r="B31" s="273" t="str">
        <f>'M25'!B47</f>
        <v>PAVIMENTAÇÃO</v>
      </c>
      <c r="C31" s="212"/>
      <c r="D31" s="212"/>
      <c r="E31" s="277"/>
      <c r="F31" s="278"/>
      <c r="G31" s="279"/>
      <c r="H31" s="278"/>
      <c r="I31" s="271">
        <f>SUM(H32:H35)</f>
        <v>51385.369999999995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'M25'!A48</f>
        <v>3.1</v>
      </c>
      <c r="B32" s="284" t="str">
        <f>'M25'!B48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'M25'!G48</f>
        <v>m²</v>
      </c>
      <c r="F32" s="278">
        <f>'M25'!E51</f>
        <v>375.24</v>
      </c>
      <c r="G32" s="279">
        <f>Composições!$J$130</f>
        <v>134.32999999999998</v>
      </c>
      <c r="H32" s="278">
        <f>ROUND(F32*G32,2)</f>
        <v>50405.99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'M25'!A53</f>
        <v>3.2</v>
      </c>
      <c r="B33" s="284" t="str">
        <f>'M25'!B53:E53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'M25'!G53</f>
        <v>m²</v>
      </c>
      <c r="F33" s="278">
        <f>'M25'!E59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'M25'!A61</f>
        <v>3.2</v>
      </c>
      <c r="B34" s="281" t="str">
        <f>'M25'!B61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'M25'!G61</f>
        <v>m²</v>
      </c>
      <c r="F34" s="278">
        <f>'M25'!E64</f>
        <v>375.24</v>
      </c>
      <c r="G34" s="279">
        <f>Composições!$J$146</f>
        <v>2.61</v>
      </c>
      <c r="H34" s="278">
        <f>ROUND(F34*G34,2)</f>
        <v>979.38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'M25'!A66</f>
        <v>3.4</v>
      </c>
      <c r="B35" s="281" t="str">
        <f>'M25'!B66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'M25'!G66</f>
        <v>m²</v>
      </c>
      <c r="F35" s="278">
        <f>'M25'!E72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'M25'!A74</f>
        <v>4.0</v>
      </c>
      <c r="B37" s="273" t="str">
        <f>'M25'!B74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'M25'!A75</f>
        <v>4.1</v>
      </c>
      <c r="B38" s="284" t="str">
        <f>'M25'!B75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'M25'!G75</f>
        <v>m</v>
      </c>
      <c r="F38" s="278">
        <f>'M25'!E84</f>
        <v>125.08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'M25'!A86</f>
        <v>4.2</v>
      </c>
      <c r="B39" s="295" t="str">
        <f>'M25'!B86</f>
        <v>Canaleta com meio-fio de concreto pré-moldado 12x15x30x100 cm</v>
      </c>
      <c r="C39" s="213" t="s">
        <v>101</v>
      </c>
      <c r="D39" s="213"/>
      <c r="E39" s="285" t="str">
        <f>'M25'!G86</f>
        <v>m</v>
      </c>
      <c r="F39" s="299">
        <f>'M25'!D89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95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'M25'!A91</f>
        <v>5.0</v>
      </c>
      <c r="B41" s="273" t="str">
        <f>'M25'!B91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e">
        <f>#REF!</f>
        <v>#REF!</v>
      </c>
      <c r="B42" s="284" t="str">
        <f>'M25'!B92</f>
        <v>Placa de identificação de rua c/  tubo de aço galvanizado</v>
      </c>
      <c r="C42" s="467" t="e">
        <f>Composições!#REF!</f>
        <v>#REF!</v>
      </c>
      <c r="D42" s="468"/>
      <c r="E42" s="277" t="str">
        <f>'M25'!G92</f>
        <v xml:space="preserve">un </v>
      </c>
      <c r="F42" s="278">
        <f>'M25'!E95</f>
        <v>1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'M25'!A97</f>
        <v>5.0</v>
      </c>
      <c r="B44" s="289" t="str">
        <f>'M25'!B97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'M25'!A98</f>
        <v>5.1</v>
      </c>
      <c r="B45" s="287" t="str">
        <f>'M25'!B98</f>
        <v>Transporte com caminhão basculante de 10 m³- rodovia pavimentada</v>
      </c>
      <c r="C45" s="464" t="e">
        <f>Composições!#REF!</f>
        <v>#REF!</v>
      </c>
      <c r="D45" s="464"/>
      <c r="E45" s="275" t="str">
        <f>'M25'!G98</f>
        <v>t x km</v>
      </c>
      <c r="F45" s="270">
        <f>'M25'!E102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'M25'!A104</f>
        <v>5.2</v>
      </c>
      <c r="B46" s="287" t="str">
        <f>'M25'!B104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'M25'!G104</f>
        <v>t x km</v>
      </c>
      <c r="F46" s="270">
        <f>'M25'!E108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1314.34</v>
      </c>
      <c r="H51" s="4" t="e">
        <f>SUM(H19:H47)</f>
        <v>#REF!</v>
      </c>
      <c r="I51" s="290"/>
    </row>
    <row r="52" spans="2:9" x14ac:dyDescent="0.2">
      <c r="F52" s="4">
        <f>'M25'!E111</f>
        <v>1314.34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C33:D33"/>
    <mergeCell ref="A1:I3"/>
    <mergeCell ref="A15:I15"/>
    <mergeCell ref="C21:D21"/>
    <mergeCell ref="C25:D25"/>
    <mergeCell ref="C32:D32"/>
    <mergeCell ref="C34:D34"/>
    <mergeCell ref="C35:D35"/>
    <mergeCell ref="C45:D45"/>
    <mergeCell ref="C46:D46"/>
    <mergeCell ref="A48:H48"/>
    <mergeCell ref="C42:D42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Planilha52">
    <tabColor rgb="FF00B050"/>
  </sheetPr>
  <dimension ref="A1:N54"/>
  <sheetViews>
    <sheetView view="pageBreakPreview" topLeftCell="A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"&amp;'M26'!C15&amp;""</f>
        <v>LOGRADOURO: RUA SETE DE SETEMBRO- TRECHO 03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"&amp;FIXED('M26'!C16)&amp;" m"</f>
        <v>COMPRIMENTO = 65,27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"&amp;FIXED('M26'!C17)&amp;"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'M26'!A19</f>
        <v>1.0</v>
      </c>
      <c r="B23" s="273" t="str">
        <f>'M26'!B19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'M26'!A20</f>
        <v>1.1</v>
      </c>
      <c r="B24" s="276" t="str">
        <f>'M26'!B20</f>
        <v>Locação de pavimentação</v>
      </c>
      <c r="C24" s="213" t="s">
        <v>14</v>
      </c>
      <c r="D24" s="213">
        <v>99064</v>
      </c>
      <c r="E24" s="277" t="str">
        <f>'M26'!G20</f>
        <v>m</v>
      </c>
      <c r="F24" s="278">
        <f>'M26'!B22</f>
        <v>65.27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'M26'!A25</f>
        <v>1.2</v>
      </c>
      <c r="B25" s="281" t="str">
        <f>'M26'!B25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'M26'!G25</f>
        <v>m²</v>
      </c>
      <c r="F25" s="278">
        <f>'M26'!D31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'M26'!A33</f>
        <v>2.0</v>
      </c>
      <c r="B27" s="273" t="str">
        <f>'M26'!B33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'M26'!A34</f>
        <v>2.1</v>
      </c>
      <c r="B28" s="295" t="str">
        <f>'M26'!B34</f>
        <v>Regularização de superfícies em terra c/ motoniveladora</v>
      </c>
      <c r="C28" s="213" t="s">
        <v>14</v>
      </c>
      <c r="D28" s="213">
        <v>100575</v>
      </c>
      <c r="E28" s="277" t="str">
        <f>'M26'!G34</f>
        <v>m²</v>
      </c>
      <c r="F28" s="278">
        <f>'M26'!D37</f>
        <v>391.62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'M26'!A39</f>
        <v>2.2</v>
      </c>
      <c r="B29" s="295" t="str">
        <f>'M26'!B39</f>
        <v>Regularização de superfícies em terra c/ motoniveladora - cabeça de rua</v>
      </c>
      <c r="C29" s="213" t="s">
        <v>14</v>
      </c>
      <c r="D29" s="213">
        <v>100575</v>
      </c>
      <c r="E29" s="277" t="str">
        <f>'M26'!G39</f>
        <v>m²</v>
      </c>
      <c r="F29" s="278">
        <f>'M26'!D45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'M26'!A47</f>
        <v>3.0</v>
      </c>
      <c r="B31" s="273" t="str">
        <f>'M26'!B47</f>
        <v>PAVIMENTAÇÃO</v>
      </c>
      <c r="C31" s="212"/>
      <c r="D31" s="212"/>
      <c r="E31" s="277"/>
      <c r="F31" s="278"/>
      <c r="G31" s="279"/>
      <c r="H31" s="278"/>
      <c r="I31" s="271">
        <f>SUM(H32:H35)</f>
        <v>53628.439999999995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'M26'!A48</f>
        <v>3.1</v>
      </c>
      <c r="B32" s="284" t="str">
        <f>'M26'!B48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'M26'!G48</f>
        <v>m²</v>
      </c>
      <c r="F32" s="278">
        <f>'M26'!E51</f>
        <v>391.62</v>
      </c>
      <c r="G32" s="279">
        <f>Composições!$J$130</f>
        <v>134.32999999999998</v>
      </c>
      <c r="H32" s="278">
        <f>ROUND(F32*G32,2)</f>
        <v>52606.31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'M26'!A53</f>
        <v>3.2</v>
      </c>
      <c r="B33" s="284" t="str">
        <f>'M26'!B53:E53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'M26'!G53</f>
        <v>m²</v>
      </c>
      <c r="F33" s="278">
        <f>'M26'!E59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'M26'!A61</f>
        <v>3.2</v>
      </c>
      <c r="B34" s="281" t="str">
        <f>'M26'!B61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'M26'!G61</f>
        <v>m²</v>
      </c>
      <c r="F34" s="278">
        <f>'M26'!E64</f>
        <v>391.62</v>
      </c>
      <c r="G34" s="279">
        <f>Composições!$J$146</f>
        <v>2.61</v>
      </c>
      <c r="H34" s="278">
        <f>ROUND(F34*G34,2)</f>
        <v>1022.13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'M26'!A66</f>
        <v>3.4</v>
      </c>
      <c r="B35" s="281" t="str">
        <f>'M26'!B66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'M26'!G66</f>
        <v>m²</v>
      </c>
      <c r="F35" s="278">
        <f>'M26'!E72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'M26'!A74</f>
        <v>4.0</v>
      </c>
      <c r="B37" s="273" t="str">
        <f>'M26'!B74</f>
        <v>DRENAGEM</v>
      </c>
      <c r="C37" s="212"/>
      <c r="D37" s="212"/>
      <c r="E37" s="277"/>
      <c r="F37" s="278"/>
      <c r="G37" s="279"/>
      <c r="H37" s="278"/>
      <c r="I37" s="271" t="e">
        <f>SUM(H38:H40)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'M26'!A75</f>
        <v>4.1</v>
      </c>
      <c r="B38" s="284" t="str">
        <f>'M26'!B75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'M26'!G75</f>
        <v>m</v>
      </c>
      <c r="F38" s="278">
        <f>'M26'!E84</f>
        <v>94.54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42" customFormat="1" hidden="1" x14ac:dyDescent="0.2">
      <c r="A39" s="277" t="str">
        <f>'M26'!A86</f>
        <v>4.2</v>
      </c>
      <c r="B39" s="307" t="str">
        <f>'M26'!B86</f>
        <v>Sarjetão em paralelépipedo</v>
      </c>
      <c r="C39" s="467" t="e">
        <f>Composições!#REF!</f>
        <v>#REF!</v>
      </c>
      <c r="D39" s="468"/>
      <c r="E39" s="277" t="str">
        <f>'M26'!G86</f>
        <v>m</v>
      </c>
      <c r="F39" s="278">
        <f>'M26'!D89</f>
        <v>0</v>
      </c>
      <c r="G39" s="279" t="e">
        <f>Composições!#REF!</f>
        <v>#REF!</v>
      </c>
      <c r="H39" s="278" t="e">
        <f>ROUND(F39*G39,2)</f>
        <v>#REF!</v>
      </c>
      <c r="I39" s="271"/>
      <c r="J39" s="280" t="e">
        <f>VLOOKUP(D39,#REF!,3,0)</f>
        <v>#REF!</v>
      </c>
      <c r="K39" s="280" t="e">
        <f>VLOOKUP(D39,#REF!,4,0)</f>
        <v>#REF!</v>
      </c>
      <c r="L39" s="280" t="e">
        <f>VLOOKUP(D39,#REF!,2,0)</f>
        <v>#REF!</v>
      </c>
      <c r="M39" s="280"/>
      <c r="N39" s="280"/>
    </row>
    <row r="40" spans="1:14" s="211" customFormat="1" ht="12.75" hidden="1" customHeight="1" x14ac:dyDescent="0.2">
      <c r="A40" s="299" t="str">
        <f>'M26'!A99</f>
        <v>4.2</v>
      </c>
      <c r="B40" s="295" t="str">
        <f>'M26'!B99</f>
        <v>Canaleta com meio-fio de concreto pré-moldado 12x15x30x100 cm</v>
      </c>
      <c r="C40" s="213" t="s">
        <v>101</v>
      </c>
      <c r="D40" s="213"/>
      <c r="E40" s="285" t="str">
        <f>'M26'!G99</f>
        <v>m</v>
      </c>
      <c r="F40" s="299">
        <f>'M26'!D102</f>
        <v>0</v>
      </c>
      <c r="G40" s="299">
        <f>Composições!$J$196</f>
        <v>156.52000000000001</v>
      </c>
      <c r="H40" s="299">
        <f>ROUND(F40*G40,2)</f>
        <v>0</v>
      </c>
      <c r="I40" s="299"/>
      <c r="J40" s="286"/>
      <c r="K40" s="286"/>
      <c r="L40" s="286"/>
      <c r="M40" s="286"/>
      <c r="N40" s="286"/>
    </row>
    <row r="41" spans="1:14" s="211" customFormat="1" ht="12.75" customHeight="1" x14ac:dyDescent="0.2">
      <c r="A41" s="299"/>
      <c r="B41" s="295"/>
      <c r="C41" s="213"/>
      <c r="D41" s="213"/>
      <c r="E41" s="285"/>
      <c r="F41" s="299"/>
      <c r="G41" s="299"/>
      <c r="H41" s="299"/>
      <c r="I41" s="299"/>
      <c r="J41" s="286"/>
      <c r="K41" s="286"/>
      <c r="L41" s="286"/>
      <c r="M41" s="286"/>
      <c r="N41" s="286"/>
    </row>
    <row r="42" spans="1:14" s="42" customFormat="1" x14ac:dyDescent="0.2">
      <c r="A42" s="269" t="str">
        <f>'M26'!A91</f>
        <v>5.0</v>
      </c>
      <c r="B42" s="273" t="str">
        <f>'M26'!B91</f>
        <v>SINALIZAÇÃO</v>
      </c>
      <c r="C42" s="212"/>
      <c r="D42" s="212"/>
      <c r="E42" s="277"/>
      <c r="F42" s="278"/>
      <c r="G42" s="279"/>
      <c r="H42" s="278"/>
      <c r="I42" s="271" t="e">
        <f>SUM(H43:H43)</f>
        <v>#REF!</v>
      </c>
      <c r="J42" s="280"/>
      <c r="K42" s="280"/>
      <c r="L42" s="280"/>
      <c r="M42" s="280"/>
      <c r="N42" s="280"/>
    </row>
    <row r="43" spans="1:14" s="42" customFormat="1" x14ac:dyDescent="0.2">
      <c r="A43" s="277" t="str">
        <f>'M26'!A92</f>
        <v>5.1</v>
      </c>
      <c r="B43" s="284" t="str">
        <f>'M26'!B92</f>
        <v>Placa de identificação de rua c/  tubo de aço galvanizado</v>
      </c>
      <c r="C43" s="467" t="e">
        <f>Composições!#REF!</f>
        <v>#REF!</v>
      </c>
      <c r="D43" s="468"/>
      <c r="E43" s="277" t="str">
        <f>'M26'!G92</f>
        <v xml:space="preserve">un </v>
      </c>
      <c r="F43" s="278">
        <f>'M26'!E95</f>
        <v>1</v>
      </c>
      <c r="G43" s="279" t="e">
        <f>Composições!#REF!</f>
        <v>#REF!</v>
      </c>
      <c r="H43" s="278" t="e">
        <f>ROUND(F43*G43,2)</f>
        <v>#REF!</v>
      </c>
      <c r="I43" s="271"/>
      <c r="J43" s="280"/>
      <c r="K43" s="280"/>
      <c r="L43" s="280"/>
      <c r="M43" s="280"/>
      <c r="N43" s="280"/>
    </row>
    <row r="44" spans="1:14" x14ac:dyDescent="0.2">
      <c r="A44" s="275"/>
      <c r="B44" s="287"/>
      <c r="C44" s="212"/>
      <c r="D44" s="212"/>
      <c r="E44" s="275"/>
      <c r="F44" s="270"/>
      <c r="G44" s="288"/>
      <c r="H44" s="270"/>
      <c r="I44" s="271"/>
    </row>
    <row r="45" spans="1:14" hidden="1" x14ac:dyDescent="0.2">
      <c r="A45" s="269" t="str">
        <f>'M26'!A104</f>
        <v>5.0</v>
      </c>
      <c r="B45" s="289" t="str">
        <f>'M26'!B104</f>
        <v>TRANSPORTE</v>
      </c>
      <c r="C45" s="212"/>
      <c r="D45" s="212"/>
      <c r="E45" s="275"/>
      <c r="F45" s="270"/>
      <c r="G45" s="288"/>
      <c r="H45" s="270"/>
      <c r="I45" s="271" t="e">
        <f>SUM(H46:H47)</f>
        <v>#REF!</v>
      </c>
      <c r="J45" s="290"/>
    </row>
    <row r="46" spans="1:14" hidden="1" x14ac:dyDescent="0.2">
      <c r="A46" s="275" t="str">
        <f>'M26'!A105</f>
        <v>5.1</v>
      </c>
      <c r="B46" s="287" t="str">
        <f>'M26'!B105</f>
        <v>Transporte com caminhão basculante de 10 m³- rodovia pavimentada</v>
      </c>
      <c r="C46" s="464" t="e">
        <f>Composições!#REF!</f>
        <v>#REF!</v>
      </c>
      <c r="D46" s="464"/>
      <c r="E46" s="275" t="str">
        <f>'M26'!G105</f>
        <v>t x km</v>
      </c>
      <c r="F46" s="270">
        <f>'M26'!E109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t="12.75" hidden="1" customHeight="1" x14ac:dyDescent="0.2">
      <c r="A47" s="275" t="str">
        <f>'M26'!A111</f>
        <v>5.2</v>
      </c>
      <c r="B47" s="287" t="str">
        <f>'M26'!B111</f>
        <v xml:space="preserve">Transporte com caminhão basculante de 10 m³- rodovia em revestiemento primário </v>
      </c>
      <c r="C47" s="470" t="e">
        <f>Composições!#REF!</f>
        <v>#REF!</v>
      </c>
      <c r="D47" s="470"/>
      <c r="E47" s="275" t="str">
        <f>'M26'!G111</f>
        <v>t x km</v>
      </c>
      <c r="F47" s="270">
        <f>'M26'!E115</f>
        <v>0</v>
      </c>
      <c r="G47" s="288" t="e">
        <f>Composições!#REF!</f>
        <v>#REF!</v>
      </c>
      <c r="H47" s="270" t="e">
        <f>ROUND(F47*G47,2)</f>
        <v>#REF!</v>
      </c>
      <c r="I47" s="271"/>
    </row>
    <row r="48" spans="1:14" hidden="1" x14ac:dyDescent="0.2">
      <c r="A48" s="271"/>
      <c r="B48" s="270"/>
      <c r="C48" s="212"/>
      <c r="D48" s="212"/>
      <c r="E48" s="270"/>
      <c r="F48" s="270"/>
      <c r="G48" s="270"/>
      <c r="H48" s="283"/>
      <c r="I48" s="271"/>
      <c r="J48" s="280"/>
    </row>
    <row r="49" spans="1:11" x14ac:dyDescent="0.2">
      <c r="A49" s="462" t="s">
        <v>13</v>
      </c>
      <c r="B49" s="462"/>
      <c r="C49" s="462"/>
      <c r="D49" s="462"/>
      <c r="E49" s="462"/>
      <c r="F49" s="462"/>
      <c r="G49" s="462"/>
      <c r="H49" s="462"/>
      <c r="I49" s="283" t="e">
        <f>SUM(I22:I48)</f>
        <v>#REF!</v>
      </c>
      <c r="J49" s="247"/>
      <c r="K49" s="247"/>
    </row>
    <row r="50" spans="1:11" x14ac:dyDescent="0.2">
      <c r="B50" s="251"/>
      <c r="C50" s="251"/>
      <c r="D50" s="251"/>
      <c r="I50" s="292"/>
    </row>
    <row r="51" spans="1:11" x14ac:dyDescent="0.2">
      <c r="B51" s="251"/>
      <c r="C51" s="251"/>
      <c r="D51" s="251"/>
      <c r="I51" s="292"/>
    </row>
    <row r="52" spans="1:11" x14ac:dyDescent="0.2">
      <c r="F52" s="4">
        <f>SUM(F23:F47)</f>
        <v>1335.67</v>
      </c>
      <c r="H52" s="4" t="e">
        <f>SUM(H19:H48)</f>
        <v>#REF!</v>
      </c>
      <c r="I52" s="290"/>
    </row>
    <row r="53" spans="1:11" x14ac:dyDescent="0.2">
      <c r="F53" s="4">
        <f>'M26'!E118</f>
        <v>1334.67</v>
      </c>
      <c r="H53" s="4" t="e">
        <f>IF(I49=H52,"OK","ERRO")</f>
        <v>#REF!</v>
      </c>
      <c r="I53" s="290"/>
    </row>
    <row r="54" spans="1:11" x14ac:dyDescent="0.2">
      <c r="F54" s="4" t="str">
        <f>IF(F52=F53,"OK","ERRO")</f>
        <v>ERRO</v>
      </c>
    </row>
  </sheetData>
  <mergeCells count="13">
    <mergeCell ref="C34:D34"/>
    <mergeCell ref="C35:D35"/>
    <mergeCell ref="C46:D46"/>
    <mergeCell ref="C47:D47"/>
    <mergeCell ref="A49:H49"/>
    <mergeCell ref="C39:D39"/>
    <mergeCell ref="C43:D43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Planilha54">
    <tabColor rgb="FF00B050"/>
  </sheetPr>
  <dimension ref="A1:N53"/>
  <sheetViews>
    <sheetView view="pageBreakPreview" topLeftCell="A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"&amp;'M27'!C15&amp;""</f>
        <v>LOGRADOURO: RUA JABES PEREIRA- TRECHO 02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"&amp;FIXED('M27'!C16)&amp;" m"</f>
        <v>COMPRIMENTO = 59,95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"&amp;FIXED('M27'!C17)&amp;"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'M27'!A19</f>
        <v>1.0</v>
      </c>
      <c r="B23" s="273" t="str">
        <f>'M27'!B19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'M27'!A20</f>
        <v>1.1</v>
      </c>
      <c r="B24" s="276" t="str">
        <f>'M27'!B20</f>
        <v>Locação de pavimentação</v>
      </c>
      <c r="C24" s="213" t="s">
        <v>14</v>
      </c>
      <c r="D24" s="213">
        <v>99064</v>
      </c>
      <c r="E24" s="277" t="str">
        <f>'M27'!G20</f>
        <v>m</v>
      </c>
      <c r="F24" s="278">
        <f>'M27'!B22</f>
        <v>59.95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'M27'!A25</f>
        <v>1.2</v>
      </c>
      <c r="B25" s="281" t="str">
        <f>'M27'!B25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'M27'!G25</f>
        <v>m²</v>
      </c>
      <c r="F25" s="278">
        <f>'M27'!D31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'M27'!A33</f>
        <v>2.0</v>
      </c>
      <c r="B27" s="273" t="str">
        <f>'M27'!B33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'M27'!A34</f>
        <v>2.1</v>
      </c>
      <c r="B28" s="295" t="str">
        <f>'M27'!B34</f>
        <v>Regularização de superfícies em terra c/ motoniveladora</v>
      </c>
      <c r="C28" s="213" t="s">
        <v>14</v>
      </c>
      <c r="D28" s="213">
        <v>100575</v>
      </c>
      <c r="E28" s="277" t="str">
        <f>'M27'!G34</f>
        <v>m²</v>
      </c>
      <c r="F28" s="278">
        <f>'M27'!D37</f>
        <v>359.7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'M27'!A39</f>
        <v>2.2</v>
      </c>
      <c r="B29" s="295" t="str">
        <f>'M27'!B39</f>
        <v>Regularização de superfícies em terra c/ motoniveladora - cabeça de rua</v>
      </c>
      <c r="C29" s="213" t="s">
        <v>14</v>
      </c>
      <c r="D29" s="213">
        <v>100575</v>
      </c>
      <c r="E29" s="277" t="str">
        <f>'M27'!G39</f>
        <v>m²</v>
      </c>
      <c r="F29" s="278">
        <f>'M27'!D45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'M27'!A47</f>
        <v>3.0</v>
      </c>
      <c r="B31" s="273" t="str">
        <f>'M27'!B47</f>
        <v>PAVIMENTAÇÃO</v>
      </c>
      <c r="C31" s="212"/>
      <c r="D31" s="212"/>
      <c r="E31" s="277"/>
      <c r="F31" s="278"/>
      <c r="G31" s="279"/>
      <c r="H31" s="278"/>
      <c r="I31" s="271">
        <f>SUM(H32:H35)</f>
        <v>49257.32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'M27'!A48</f>
        <v>3.1</v>
      </c>
      <c r="B32" s="284" t="str">
        <f>'M27'!B48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'M27'!G48</f>
        <v>m²</v>
      </c>
      <c r="F32" s="278">
        <f>'M27'!E51</f>
        <v>359.7</v>
      </c>
      <c r="G32" s="279">
        <f>Composições!$J$130</f>
        <v>134.32999999999998</v>
      </c>
      <c r="H32" s="278">
        <f>ROUND(F32*G32,2)</f>
        <v>48318.5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'M27'!A53</f>
        <v>3.2</v>
      </c>
      <c r="B33" s="284" t="str">
        <f>'M27'!B53:E53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'M27'!G53</f>
        <v>m²</v>
      </c>
      <c r="F33" s="278">
        <f>'M27'!E59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'M27'!A61</f>
        <v>3.2</v>
      </c>
      <c r="B34" s="281" t="str">
        <f>'M27'!B61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'M27'!G61</f>
        <v>m²</v>
      </c>
      <c r="F34" s="278">
        <f>'M27'!E64</f>
        <v>359.7</v>
      </c>
      <c r="G34" s="279">
        <f>Composições!$J$146</f>
        <v>2.61</v>
      </c>
      <c r="H34" s="278">
        <f>ROUND(F34*G34,2)</f>
        <v>938.82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'M27'!A66</f>
        <v>3.4</v>
      </c>
      <c r="B35" s="281" t="str">
        <f>'M27'!B66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'M27'!G66</f>
        <v>m²</v>
      </c>
      <c r="F35" s="278">
        <f>'M27'!E72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'M27'!A74</f>
        <v>4.0</v>
      </c>
      <c r="B37" s="273" t="str">
        <f>'M27'!B74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'M27'!A75</f>
        <v>4.1</v>
      </c>
      <c r="B38" s="284" t="str">
        <f>'M27'!B75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'M27'!G75</f>
        <v>m</v>
      </c>
      <c r="F38" s="278">
        <f>'M27'!E84</f>
        <v>119.9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'M27'!A94</f>
        <v>4.2</v>
      </c>
      <c r="B39" s="295" t="str">
        <f>'M27'!B94</f>
        <v>Canaleta com meio-fio de concreto pré-moldado 12x15x30x100 cm</v>
      </c>
      <c r="C39" s="213" t="s">
        <v>101</v>
      </c>
      <c r="D39" s="213"/>
      <c r="E39" s="285" t="str">
        <f>'M27'!G94</f>
        <v>m</v>
      </c>
      <c r="F39" s="299">
        <f>'M27'!D97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95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'M27'!A86</f>
        <v>5.0</v>
      </c>
      <c r="B41" s="273" t="str">
        <f>'M27'!B86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'M27'!A87</f>
        <v>5.1</v>
      </c>
      <c r="B42" s="284" t="str">
        <f>'M27'!B87</f>
        <v>Placa de identificação de rua c/  tubo de aço galvanizado</v>
      </c>
      <c r="C42" s="467" t="e">
        <f>Composições!#REF!</f>
        <v>#REF!</v>
      </c>
      <c r="D42" s="468"/>
      <c r="E42" s="277" t="str">
        <f>'M27'!G87</f>
        <v xml:space="preserve">un </v>
      </c>
      <c r="F42" s="278">
        <f>'M27'!E90</f>
        <v>1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'M27'!A99</f>
        <v>5.0</v>
      </c>
      <c r="B44" s="289" t="str">
        <f>'M27'!B99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'M27'!A100</f>
        <v>5.1</v>
      </c>
      <c r="B45" s="287" t="str">
        <f>'M27'!B100</f>
        <v>Transporte com caminhão basculante de 10 m³- rodovia pavimentada</v>
      </c>
      <c r="C45" s="464" t="e">
        <f>Composições!#REF!</f>
        <v>#REF!</v>
      </c>
      <c r="D45" s="464"/>
      <c r="E45" s="275" t="str">
        <f>'M27'!G100</f>
        <v>t x km</v>
      </c>
      <c r="F45" s="270">
        <f>'M27'!E104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'M27'!A106</f>
        <v>5.2</v>
      </c>
      <c r="B46" s="287" t="str">
        <f>'M27'!B106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'M27'!G106</f>
        <v>t x km</v>
      </c>
      <c r="F46" s="270">
        <f>'M27'!E110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1259.95</v>
      </c>
      <c r="H51" s="4" t="e">
        <f>SUM(H19:H47)</f>
        <v>#REF!</v>
      </c>
      <c r="I51" s="290"/>
    </row>
    <row r="52" spans="2:9" x14ac:dyDescent="0.2">
      <c r="F52" s="4">
        <f>'M27'!E113</f>
        <v>1259.95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C33:D33"/>
    <mergeCell ref="A1:I3"/>
    <mergeCell ref="A15:I15"/>
    <mergeCell ref="C21:D21"/>
    <mergeCell ref="C25:D25"/>
    <mergeCell ref="C32:D32"/>
    <mergeCell ref="C34:D34"/>
    <mergeCell ref="C35:D35"/>
    <mergeCell ref="C45:D45"/>
    <mergeCell ref="C46:D46"/>
    <mergeCell ref="A48:H48"/>
    <mergeCell ref="C42:D42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Planilha56">
    <tabColor rgb="FF00B050"/>
  </sheetPr>
  <dimension ref="A1:N53"/>
  <sheetViews>
    <sheetView view="pageBreakPreview" topLeftCell="A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"&amp;'M28'!C15&amp;""</f>
        <v>LOGRADOURO: RUA JABES PEREIRA- TRECHO 03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"&amp;FIXED('M28'!C16)&amp;" m"</f>
        <v>COMPRIMENTO = 64,94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"&amp;FIXED('M28'!C17)&amp;"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'M28'!A19</f>
        <v>1.0</v>
      </c>
      <c r="B23" s="273" t="str">
        <f>'M28'!B19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'M28'!A20</f>
        <v>1.1</v>
      </c>
      <c r="B24" s="276" t="str">
        <f>'M28'!B20</f>
        <v>Locação de pavimentação</v>
      </c>
      <c r="C24" s="213" t="s">
        <v>14</v>
      </c>
      <c r="D24" s="213">
        <v>99064</v>
      </c>
      <c r="E24" s="277" t="str">
        <f>'M28'!G20</f>
        <v>m</v>
      </c>
      <c r="F24" s="278">
        <f>'M28'!B22</f>
        <v>64.94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'M28'!A25</f>
        <v>1.2</v>
      </c>
      <c r="B25" s="281" t="str">
        <f>'M28'!B25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'M28'!G25</f>
        <v>m²</v>
      </c>
      <c r="F25" s="278">
        <f>'M28'!D31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'M28'!A33</f>
        <v>2.0</v>
      </c>
      <c r="B27" s="273" t="str">
        <f>'M28'!B33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'M28'!A34</f>
        <v>2.1</v>
      </c>
      <c r="B28" s="295" t="str">
        <f>'M28'!B34</f>
        <v>Regularização de superfícies em terra c/ motoniveladora</v>
      </c>
      <c r="C28" s="213" t="s">
        <v>14</v>
      </c>
      <c r="D28" s="213">
        <v>100575</v>
      </c>
      <c r="E28" s="277" t="str">
        <f>'M28'!G34</f>
        <v>m²</v>
      </c>
      <c r="F28" s="278">
        <f>'M28'!D37</f>
        <v>389.64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'M28'!A39</f>
        <v>2.2</v>
      </c>
      <c r="B29" s="295" t="str">
        <f>'M28'!B39</f>
        <v>Regularização de superfícies em terra c/ motoniveladora - cabeça de rua</v>
      </c>
      <c r="C29" s="213" t="s">
        <v>14</v>
      </c>
      <c r="D29" s="213">
        <v>100575</v>
      </c>
      <c r="E29" s="277" t="str">
        <f>'M28'!G39</f>
        <v>m²</v>
      </c>
      <c r="F29" s="278">
        <f>'M28'!D45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'M28'!A47</f>
        <v>3.0</v>
      </c>
      <c r="B31" s="273" t="str">
        <f>'M28'!B47</f>
        <v>PAVIMENTAÇÃO</v>
      </c>
      <c r="C31" s="212"/>
      <c r="D31" s="212"/>
      <c r="E31" s="277"/>
      <c r="F31" s="278"/>
      <c r="G31" s="279"/>
      <c r="H31" s="278"/>
      <c r="I31" s="271">
        <f>SUM(H32:H35)</f>
        <v>53357.299999999996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'M28'!A48</f>
        <v>3.1</v>
      </c>
      <c r="B32" s="284" t="str">
        <f>'M28'!B48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'M28'!G48</f>
        <v>m²</v>
      </c>
      <c r="F32" s="278">
        <f>'M28'!E51</f>
        <v>389.64</v>
      </c>
      <c r="G32" s="279">
        <f>Composições!$J$130</f>
        <v>134.32999999999998</v>
      </c>
      <c r="H32" s="278">
        <f>ROUND(F32*G32,2)</f>
        <v>52340.34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'M28'!A53</f>
        <v>3.2</v>
      </c>
      <c r="B33" s="284" t="str">
        <f>'M28'!B53:E53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'M28'!G53</f>
        <v>m²</v>
      </c>
      <c r="F33" s="278">
        <f>'M28'!E59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'M28'!A61</f>
        <v>3.2</v>
      </c>
      <c r="B34" s="281" t="str">
        <f>'M28'!B61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'M28'!G61</f>
        <v>m²</v>
      </c>
      <c r="F34" s="278">
        <f>'M28'!E64</f>
        <v>389.64</v>
      </c>
      <c r="G34" s="279">
        <f>Composições!$J$146</f>
        <v>2.61</v>
      </c>
      <c r="H34" s="278">
        <f>ROUND(F34*G34,2)</f>
        <v>1016.96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'M28'!A66</f>
        <v>3.4</v>
      </c>
      <c r="B35" s="281" t="str">
        <f>'M28'!B66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'M28'!G66</f>
        <v>m²</v>
      </c>
      <c r="F35" s="278">
        <f>'M28'!E72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'M28'!A74</f>
        <v>4.0</v>
      </c>
      <c r="B37" s="273" t="str">
        <f>'M28'!B74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'M28'!A75</f>
        <v>4.1</v>
      </c>
      <c r="B38" s="284" t="str">
        <f>'M28'!B75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'M28'!G75</f>
        <v>m</v>
      </c>
      <c r="F38" s="278">
        <f>'M28'!E84</f>
        <v>129.88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'M28'!A93</f>
        <v>4.2</v>
      </c>
      <c r="B39" s="295" t="str">
        <f>'M28'!B93</f>
        <v>Canaleta com meio-fio de concreto pré-moldado 12x15x30x100 cm</v>
      </c>
      <c r="C39" s="213" t="s">
        <v>101</v>
      </c>
      <c r="D39" s="213"/>
      <c r="E39" s="285" t="str">
        <f>'M28'!G93</f>
        <v>m</v>
      </c>
      <c r="F39" s="299">
        <f>'M28'!D96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95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'M28'!A86</f>
        <v>5.0</v>
      </c>
      <c r="B41" s="273" t="str">
        <f>'M28'!B86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'M28'!A87</f>
        <v>5.1</v>
      </c>
      <c r="B42" s="284" t="str">
        <f>'M28'!B87</f>
        <v>Placa de identificação de rua c/  tubo de aço galvanizado</v>
      </c>
      <c r="C42" s="467" t="e">
        <f>Composições!#REF!</f>
        <v>#REF!</v>
      </c>
      <c r="D42" s="468"/>
      <c r="E42" s="277" t="str">
        <f>'M28'!G87</f>
        <v xml:space="preserve">un </v>
      </c>
      <c r="F42" s="278">
        <f>'M28'!E90</f>
        <v>1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'M28'!A98</f>
        <v>5.0</v>
      </c>
      <c r="B44" s="289" t="str">
        <f>'M28'!B98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'M28'!A99</f>
        <v>5.1</v>
      </c>
      <c r="B45" s="287" t="str">
        <f>'M28'!B99</f>
        <v>Transporte com caminhão basculante de 10 m³- rodovia pavimentada</v>
      </c>
      <c r="C45" s="464" t="e">
        <f>Composições!#REF!</f>
        <v>#REF!</v>
      </c>
      <c r="D45" s="464"/>
      <c r="E45" s="275" t="str">
        <f>'M28'!G99</f>
        <v>t x km</v>
      </c>
      <c r="F45" s="270">
        <f>'M28'!E103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'M28'!A105</f>
        <v>5.2</v>
      </c>
      <c r="B46" s="287" t="str">
        <f>'M28'!B105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'M28'!G105</f>
        <v>t x km</v>
      </c>
      <c r="F46" s="270">
        <f>'M28'!E109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1364.7400000000002</v>
      </c>
      <c r="H51" s="4" t="e">
        <f>SUM(H19:H47)</f>
        <v>#REF!</v>
      </c>
      <c r="I51" s="290"/>
    </row>
    <row r="52" spans="2:9" x14ac:dyDescent="0.2">
      <c r="F52" s="4">
        <f>'M28'!E112</f>
        <v>1364.74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C34:D34"/>
    <mergeCell ref="C35:D35"/>
    <mergeCell ref="C45:D45"/>
    <mergeCell ref="C46:D46"/>
    <mergeCell ref="A48:H48"/>
    <mergeCell ref="C42:D42"/>
    <mergeCell ref="C33:D33"/>
    <mergeCell ref="A1:I3"/>
    <mergeCell ref="A15:I15"/>
    <mergeCell ref="C21:D21"/>
    <mergeCell ref="C25:D25"/>
    <mergeCell ref="C32:D32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Planilha58">
    <tabColor rgb="FF00B050"/>
  </sheetPr>
  <dimension ref="A1:N53"/>
  <sheetViews>
    <sheetView view="pageBreakPreview" topLeftCell="A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"&amp;'M29'!C15&amp;""</f>
        <v>LOGRADOURO: RUA JABES PEREIRA- TRECHO 04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"&amp;FIXED('M29'!C16)&amp;" m"</f>
        <v>COMPRIMENTO = 66,59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"&amp;FIXED('M29'!C17)&amp;"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'M29'!A19</f>
        <v>1.0</v>
      </c>
      <c r="B23" s="273" t="str">
        <f>'M29'!B19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'M29'!A20</f>
        <v>1.1</v>
      </c>
      <c r="B24" s="276" t="str">
        <f>'M29'!B20</f>
        <v>Locação de pavimentação</v>
      </c>
      <c r="C24" s="213" t="s">
        <v>14</v>
      </c>
      <c r="D24" s="213">
        <v>99064</v>
      </c>
      <c r="E24" s="277" t="str">
        <f>'M29'!G20</f>
        <v>m</v>
      </c>
      <c r="F24" s="278">
        <f>'M29'!B22</f>
        <v>66.59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hidden="1" x14ac:dyDescent="0.2">
      <c r="A25" s="277" t="str">
        <f>'M29'!A25</f>
        <v>1.2</v>
      </c>
      <c r="B25" s="281" t="str">
        <f>'M29'!B25</f>
        <v>Serviços Topográficos para Pavimentação (locação) - cabeça de rua</v>
      </c>
      <c r="C25" s="469" t="str">
        <f>Composições!D66</f>
        <v>COMPOSIÇÃO 03</v>
      </c>
      <c r="D25" s="469"/>
      <c r="E25" s="277" t="str">
        <f>'M29'!G25</f>
        <v>m²</v>
      </c>
      <c r="F25" s="278">
        <f>'M29'!D31</f>
        <v>0</v>
      </c>
      <c r="G25" s="279" t="e">
        <f>Composições!J82</f>
        <v>#N/A</v>
      </c>
      <c r="H25" s="278" t="e">
        <f>ROUND(F25*G25,2)</f>
        <v>#N/A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'M29'!A33</f>
        <v>2.0</v>
      </c>
      <c r="B27" s="273" t="str">
        <f>'M29'!B33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'M29'!A34</f>
        <v>2.1</v>
      </c>
      <c r="B28" s="295" t="str">
        <f>'M29'!B34</f>
        <v>Regularização de superfícies em terra c/ motoniveladora</v>
      </c>
      <c r="C28" s="213" t="s">
        <v>14</v>
      </c>
      <c r="D28" s="213">
        <v>100575</v>
      </c>
      <c r="E28" s="277" t="str">
        <f>'M29'!G34</f>
        <v>m²</v>
      </c>
      <c r="F28" s="278">
        <f>'M29'!D37</f>
        <v>399.54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hidden="1" x14ac:dyDescent="0.2">
      <c r="A29" s="277" t="str">
        <f>'M29'!A39</f>
        <v>2.2</v>
      </c>
      <c r="B29" s="295" t="str">
        <f>'M29'!B39</f>
        <v>Regularização de superfícies em terra c/ motoniveladora - cabeça de rua</v>
      </c>
      <c r="C29" s="213" t="s">
        <v>14</v>
      </c>
      <c r="D29" s="213">
        <v>100575</v>
      </c>
      <c r="E29" s="277" t="str">
        <f>'M29'!G39</f>
        <v>m²</v>
      </c>
      <c r="F29" s="278">
        <f>'M29'!D45</f>
        <v>0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'M29'!A47</f>
        <v>3.0</v>
      </c>
      <c r="B31" s="273" t="str">
        <f>'M29'!B47</f>
        <v>PAVIMENTAÇÃO</v>
      </c>
      <c r="C31" s="212"/>
      <c r="D31" s="212"/>
      <c r="E31" s="277"/>
      <c r="F31" s="278"/>
      <c r="G31" s="279"/>
      <c r="H31" s="278"/>
      <c r="I31" s="271">
        <f>SUM(H32:H35)</f>
        <v>54713.01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'M29'!A48</f>
        <v>3.1</v>
      </c>
      <c r="B32" s="284" t="str">
        <f>'M29'!B48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'M29'!G48</f>
        <v>m²</v>
      </c>
      <c r="F32" s="278">
        <f>'M29'!E51</f>
        <v>399.54</v>
      </c>
      <c r="G32" s="279">
        <f>Composições!$J$130</f>
        <v>134.32999999999998</v>
      </c>
      <c r="H32" s="278">
        <f>ROUND(F32*G32,2)</f>
        <v>53670.21</v>
      </c>
      <c r="I32" s="271"/>
      <c r="J32" s="280"/>
      <c r="K32" s="280"/>
      <c r="L32" s="280"/>
      <c r="M32" s="280"/>
      <c r="N32" s="280"/>
    </row>
    <row r="33" spans="1:14" s="42" customFormat="1" ht="25.5" hidden="1" x14ac:dyDescent="0.2">
      <c r="A33" s="277" t="str">
        <f>'M29'!A53</f>
        <v>3.2</v>
      </c>
      <c r="B33" s="284" t="str">
        <f>'M29'!B53:E53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'M29'!G53</f>
        <v>m²</v>
      </c>
      <c r="F33" s="278">
        <f>'M29'!E59</f>
        <v>0</v>
      </c>
      <c r="G33" s="279">
        <f>Composições!$J$130</f>
        <v>134.32999999999998</v>
      </c>
      <c r="H33" s="278">
        <f>ROUND(F33*G33,2)</f>
        <v>0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'M29'!A61</f>
        <v>3.2</v>
      </c>
      <c r="B34" s="281" t="str">
        <f>'M29'!B61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'M29'!G61</f>
        <v>m²</v>
      </c>
      <c r="F34" s="278">
        <f>'M29'!E64</f>
        <v>399.54</v>
      </c>
      <c r="G34" s="279">
        <f>Composições!$J$146</f>
        <v>2.61</v>
      </c>
      <c r="H34" s="278">
        <f>ROUND(F34*G34,2)</f>
        <v>1042.8</v>
      </c>
      <c r="I34" s="271"/>
      <c r="J34" s="280"/>
      <c r="K34" s="280"/>
      <c r="L34" s="280"/>
      <c r="M34" s="280"/>
      <c r="N34" s="280"/>
    </row>
    <row r="35" spans="1:14" s="42" customFormat="1" ht="25.5" hidden="1" x14ac:dyDescent="0.2">
      <c r="A35" s="277" t="str">
        <f>'M29'!A66</f>
        <v>3.4</v>
      </c>
      <c r="B35" s="281" t="str">
        <f>'M29'!B66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'M29'!G66</f>
        <v>m²</v>
      </c>
      <c r="F35" s="278">
        <f>'M29'!E72</f>
        <v>0</v>
      </c>
      <c r="G35" s="279">
        <f>Composições!$J$146</f>
        <v>2.61</v>
      </c>
      <c r="H35" s="278">
        <f>ROUND(F35*G35,2)</f>
        <v>0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'M29'!A74</f>
        <v>4.0</v>
      </c>
      <c r="B37" s="273" t="str">
        <f>'M29'!B74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'M29'!A75</f>
        <v>4.1</v>
      </c>
      <c r="B38" s="284" t="str">
        <f>'M29'!B75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'M29'!G75</f>
        <v>m</v>
      </c>
      <c r="F38" s="278">
        <f>'M29'!E84</f>
        <v>126.18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'M29'!A93</f>
        <v>4.2</v>
      </c>
      <c r="B39" s="295" t="str">
        <f>'M29'!B93</f>
        <v>Canaleta com meio-fio de concreto pré-moldado 12x15x30x100 cm</v>
      </c>
      <c r="C39" s="213" t="s">
        <v>101</v>
      </c>
      <c r="D39" s="213"/>
      <c r="E39" s="285" t="str">
        <f>'M29'!G93</f>
        <v>m</v>
      </c>
      <c r="F39" s="299">
        <f>'M29'!D96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95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'M29'!A86</f>
        <v>5.0</v>
      </c>
      <c r="B41" s="273" t="str">
        <f>'M29'!B86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'M29'!A87</f>
        <v>5.1</v>
      </c>
      <c r="B42" s="284" t="str">
        <f>'M29'!B87</f>
        <v>Placa de identificação de rua c/  tubo de aço galvanizado</v>
      </c>
      <c r="C42" s="467" t="e">
        <f>Composições!#REF!</f>
        <v>#REF!</v>
      </c>
      <c r="D42" s="468"/>
      <c r="E42" s="277" t="str">
        <f>'M29'!G87</f>
        <v xml:space="preserve">un </v>
      </c>
      <c r="F42" s="278">
        <f>'M29'!E90</f>
        <v>1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'M29'!A98</f>
        <v>5.0</v>
      </c>
      <c r="B44" s="289" t="str">
        <f>'M29'!B98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'M29'!A99</f>
        <v>5.1</v>
      </c>
      <c r="B45" s="287" t="str">
        <f>'M29'!B99</f>
        <v>Transporte com caminhão basculante de 10 m³- rodovia pavimentada</v>
      </c>
      <c r="C45" s="464" t="e">
        <f>Composições!#REF!</f>
        <v>#REF!</v>
      </c>
      <c r="D45" s="464"/>
      <c r="E45" s="275" t="str">
        <f>'M29'!G99</f>
        <v>t x km</v>
      </c>
      <c r="F45" s="270">
        <f>'M29'!E103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'M29'!A105</f>
        <v>5.2</v>
      </c>
      <c r="B46" s="287" t="str">
        <f>'M29'!B105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'M29'!G105</f>
        <v>t x km</v>
      </c>
      <c r="F46" s="270">
        <f>'M29'!E109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1392.39</v>
      </c>
      <c r="H51" s="4" t="e">
        <f>SUM(H19:H47)</f>
        <v>#REF!</v>
      </c>
      <c r="I51" s="290"/>
    </row>
    <row r="52" spans="2:9" x14ac:dyDescent="0.2">
      <c r="F52" s="4">
        <f>'M29'!E112</f>
        <v>1392.3899999999999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2">
    <mergeCell ref="C33:D33"/>
    <mergeCell ref="A1:I3"/>
    <mergeCell ref="A15:I15"/>
    <mergeCell ref="C21:D21"/>
    <mergeCell ref="C25:D25"/>
    <mergeCell ref="C32:D32"/>
    <mergeCell ref="C34:D34"/>
    <mergeCell ref="C35:D35"/>
    <mergeCell ref="C45:D45"/>
    <mergeCell ref="C46:D46"/>
    <mergeCell ref="A48:H48"/>
    <mergeCell ref="C42:D42"/>
  </mergeCells>
  <printOptions horizontalCentered="1"/>
  <pageMargins left="0.86614173228346458" right="0.39370078740157483" top="1.1666666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Planilha49">
    <tabColor rgb="FF92D050"/>
  </sheetPr>
  <dimension ref="A1:Q111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459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62.54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62.54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62.54</v>
      </c>
      <c r="C36" s="142">
        <f>C17</f>
        <v>6</v>
      </c>
      <c r="D36" s="142">
        <f>ROUND(B36*C36,2)</f>
        <v>375.24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375.24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62.54</v>
      </c>
      <c r="C50" s="142">
        <f>C36</f>
        <v>6</v>
      </c>
      <c r="D50" s="5">
        <v>0</v>
      </c>
      <c r="E50" s="142">
        <f>ROUND((B50*C50)-D50,2)</f>
        <v>375.24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375.24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62.54</v>
      </c>
      <c r="C63" s="142">
        <f>C50</f>
        <v>6</v>
      </c>
      <c r="D63" s="5">
        <f>D50</f>
        <v>0</v>
      </c>
      <c r="E63" s="142">
        <f>ROUND((B63*C63)-D63,2)</f>
        <v>375.24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375.24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62.54</v>
      </c>
      <c r="C77" s="236">
        <v>2</v>
      </c>
      <c r="D77" s="126">
        <v>0</v>
      </c>
      <c r="E77" s="126">
        <f t="shared" ref="E77:E83" si="3">ROUND((B77*C77)-D77,2)</f>
        <v>125.08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6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125.08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ht="12.75" hidden="1" customHeight="1" x14ac:dyDescent="0.2">
      <c r="A86" s="201" t="s">
        <v>152</v>
      </c>
      <c r="B86" s="202" t="s">
        <v>171</v>
      </c>
      <c r="C86" s="203"/>
      <c r="D86" s="204"/>
      <c r="E86"/>
      <c r="F86" s="144" t="s">
        <v>191</v>
      </c>
      <c r="G86" s="42" t="s">
        <v>30</v>
      </c>
      <c r="H86" s="29"/>
      <c r="J86"/>
      <c r="K86"/>
      <c r="L86"/>
      <c r="M86"/>
      <c r="N86"/>
      <c r="O86"/>
      <c r="P86"/>
      <c r="Q86"/>
    </row>
    <row r="87" spans="1:17" ht="12.75" hidden="1" customHeight="1" x14ac:dyDescent="0.2">
      <c r="A87" s="201"/>
      <c r="B87" s="205" t="s">
        <v>189</v>
      </c>
      <c r="C87" s="205" t="s">
        <v>154</v>
      </c>
      <c r="D87" s="206" t="s">
        <v>190</v>
      </c>
      <c r="E87"/>
      <c r="F87" s="109"/>
      <c r="G87" s="42"/>
      <c r="H87" s="29"/>
      <c r="J87"/>
      <c r="K87"/>
      <c r="L87"/>
      <c r="M87"/>
      <c r="N87"/>
      <c r="O87"/>
      <c r="P87"/>
      <c r="Q87"/>
    </row>
    <row r="88" spans="1:17" ht="12.75" hidden="1" customHeight="1" x14ac:dyDescent="0.2">
      <c r="A88" s="201"/>
      <c r="B88" s="207">
        <v>6</v>
      </c>
      <c r="C88" s="207">
        <v>0</v>
      </c>
      <c r="D88" s="208">
        <f>ROUND(B88*C88,2)</f>
        <v>0</v>
      </c>
      <c r="E88"/>
      <c r="F88" s="109"/>
      <c r="G88" s="42"/>
      <c r="H88" s="29"/>
      <c r="J88"/>
      <c r="K88"/>
      <c r="L88"/>
      <c r="M88"/>
      <c r="N88"/>
      <c r="O88"/>
      <c r="P88"/>
      <c r="Q88"/>
    </row>
    <row r="89" spans="1:17" ht="12.75" hidden="1" customHeight="1" x14ac:dyDescent="0.2">
      <c r="A89" s="201"/>
      <c r="B89" s="202"/>
      <c r="C89" s="209" t="s">
        <v>187</v>
      </c>
      <c r="D89" s="210">
        <f>SUM(D88:D88)</f>
        <v>0</v>
      </c>
      <c r="E89"/>
      <c r="F89" s="109"/>
      <c r="G89" s="42"/>
      <c r="H89" s="29"/>
      <c r="J89"/>
      <c r="K89"/>
      <c r="L89"/>
      <c r="M89"/>
      <c r="N89"/>
      <c r="O89"/>
      <c r="P89"/>
      <c r="Q89"/>
    </row>
    <row r="90" spans="1:17" hidden="1" x14ac:dyDescent="0.2">
      <c r="J90"/>
      <c r="K90"/>
      <c r="L90"/>
      <c r="M90"/>
      <c r="N90"/>
      <c r="O90"/>
      <c r="P90"/>
      <c r="Q90"/>
    </row>
    <row r="91" spans="1:17" x14ac:dyDescent="0.2">
      <c r="A91" s="8" t="s">
        <v>232</v>
      </c>
      <c r="B91" s="309" t="s">
        <v>456</v>
      </c>
      <c r="J91"/>
      <c r="K91"/>
      <c r="L91"/>
      <c r="M91"/>
      <c r="N91"/>
      <c r="O91"/>
      <c r="P91"/>
      <c r="Q91"/>
    </row>
    <row r="92" spans="1:17" x14ac:dyDescent="0.2">
      <c r="A92" s="106" t="s">
        <v>234</v>
      </c>
      <c r="B92" s="11" t="s">
        <v>450</v>
      </c>
      <c r="F92" s="144" t="s">
        <v>191</v>
      </c>
      <c r="G92" s="42" t="s">
        <v>15</v>
      </c>
      <c r="J92"/>
      <c r="K92"/>
      <c r="L92"/>
      <c r="M92"/>
      <c r="N92"/>
      <c r="O92"/>
      <c r="P92"/>
      <c r="Q92"/>
    </row>
    <row r="93" spans="1:17" x14ac:dyDescent="0.2">
      <c r="B93" s="140" t="s">
        <v>451</v>
      </c>
      <c r="C93" s="140" t="s">
        <v>452</v>
      </c>
      <c r="D93" s="140" t="s">
        <v>453</v>
      </c>
      <c r="E93" s="140" t="s">
        <v>454</v>
      </c>
      <c r="J93"/>
      <c r="K93"/>
      <c r="L93"/>
      <c r="M93"/>
      <c r="N93"/>
      <c r="O93"/>
      <c r="P93"/>
      <c r="Q93"/>
    </row>
    <row r="94" spans="1:17" x14ac:dyDescent="0.2">
      <c r="B94" s="236" t="s">
        <v>455</v>
      </c>
      <c r="C94" s="236">
        <f>ROUND(0.45*0.2,2)</f>
        <v>0.09</v>
      </c>
      <c r="D94" s="236">
        <f>ROUND(C94*E94,2)</f>
        <v>0.09</v>
      </c>
      <c r="E94" s="236">
        <v>1</v>
      </c>
      <c r="J94"/>
      <c r="K94"/>
      <c r="L94"/>
      <c r="M94"/>
      <c r="N94"/>
      <c r="O94"/>
      <c r="P94"/>
      <c r="Q94"/>
    </row>
    <row r="95" spans="1:17" x14ac:dyDescent="0.2">
      <c r="D95" s="143" t="s">
        <v>187</v>
      </c>
      <c r="E95" s="145">
        <f>SUM(E94:E94)</f>
        <v>1</v>
      </c>
      <c r="J95"/>
      <c r="K95"/>
      <c r="L95"/>
      <c r="M95"/>
      <c r="N95"/>
      <c r="O95"/>
      <c r="P95"/>
      <c r="Q95"/>
    </row>
    <row r="96" spans="1:17" x14ac:dyDescent="0.2">
      <c r="D96" s="143"/>
      <c r="E96" s="310"/>
      <c r="J96"/>
      <c r="K96"/>
      <c r="L96"/>
      <c r="M96"/>
      <c r="N96"/>
      <c r="O96"/>
      <c r="P96"/>
      <c r="Q96"/>
    </row>
    <row r="97" spans="1:17" s="35" customFormat="1" ht="12.75" customHeight="1" x14ac:dyDescent="0.2">
      <c r="A97" s="106" t="s">
        <v>232</v>
      </c>
      <c r="B97" s="115" t="s">
        <v>233</v>
      </c>
      <c r="C97" s="41"/>
      <c r="D97" s="42"/>
      <c r="E97" s="42"/>
      <c r="F97" s="42"/>
      <c r="G97" s="8"/>
      <c r="H97" s="42"/>
      <c r="I97" s="42"/>
    </row>
    <row r="98" spans="1:17" x14ac:dyDescent="0.2">
      <c r="A98" s="8" t="s">
        <v>234</v>
      </c>
      <c r="B98" s="115" t="s">
        <v>259</v>
      </c>
      <c r="F98" s="144" t="s">
        <v>191</v>
      </c>
      <c r="G98" s="42" t="s">
        <v>236</v>
      </c>
      <c r="J98"/>
      <c r="K98"/>
      <c r="L98"/>
      <c r="M98"/>
      <c r="N98"/>
      <c r="O98"/>
      <c r="P98"/>
      <c r="Q98"/>
    </row>
    <row r="99" spans="1:17" ht="25.5" x14ac:dyDescent="0.2">
      <c r="B99" s="140" t="s">
        <v>186</v>
      </c>
      <c r="C99" s="140" t="s">
        <v>237</v>
      </c>
      <c r="D99" s="140" t="s">
        <v>238</v>
      </c>
      <c r="E99" s="140" t="s">
        <v>239</v>
      </c>
      <c r="J99"/>
      <c r="K99"/>
      <c r="L99"/>
      <c r="M99"/>
      <c r="N99"/>
      <c r="O99"/>
      <c r="P99"/>
      <c r="Q99"/>
    </row>
    <row r="100" spans="1:17" x14ac:dyDescent="0.2">
      <c r="B100" s="142">
        <f>E51</f>
        <v>375.24</v>
      </c>
      <c r="C100" s="197">
        <v>0.2117</v>
      </c>
      <c r="D100" s="142">
        <v>90.7</v>
      </c>
      <c r="E100" s="22">
        <f>ROUND(B100*C100*D100,2)*0</f>
        <v>0</v>
      </c>
      <c r="J100"/>
      <c r="K100"/>
      <c r="L100"/>
      <c r="M100"/>
      <c r="N100"/>
      <c r="O100"/>
      <c r="P100"/>
      <c r="Q100"/>
    </row>
    <row r="101" spans="1:17" s="35" customFormat="1" x14ac:dyDescent="0.2">
      <c r="A101" s="42"/>
      <c r="B101" s="142">
        <f>E59</f>
        <v>0</v>
      </c>
      <c r="C101" s="197">
        <v>0.2117</v>
      </c>
      <c r="D101" s="142">
        <v>90.7</v>
      </c>
      <c r="E101" s="163">
        <f>ROUND(B101*C101*D101,2)</f>
        <v>0</v>
      </c>
      <c r="F101" s="42"/>
      <c r="G101" s="8"/>
      <c r="H101" s="42"/>
      <c r="I101" s="42"/>
    </row>
    <row r="102" spans="1:17" s="35" customFormat="1" x14ac:dyDescent="0.2">
      <c r="A102" s="42"/>
      <c r="B102" s="167"/>
      <c r="C102" s="198"/>
      <c r="D102" s="143" t="s">
        <v>187</v>
      </c>
      <c r="E102" s="163">
        <f>SUM(E100:E101)</f>
        <v>0</v>
      </c>
      <c r="F102" s="42"/>
      <c r="G102" s="8"/>
      <c r="H102" s="42"/>
      <c r="I102" s="42"/>
    </row>
    <row r="103" spans="1:17" s="35" customFormat="1" x14ac:dyDescent="0.2">
      <c r="A103" s="42"/>
      <c r="B103" s="42"/>
      <c r="C103" s="42"/>
      <c r="D103" s="42"/>
      <c r="E103" s="42"/>
      <c r="F103" s="42"/>
      <c r="G103" s="8"/>
      <c r="H103" s="42"/>
      <c r="I103" s="42"/>
    </row>
    <row r="104" spans="1:17" s="35" customFormat="1" x14ac:dyDescent="0.2">
      <c r="A104" s="8" t="s">
        <v>235</v>
      </c>
      <c r="B104" s="115" t="s">
        <v>258</v>
      </c>
      <c r="C104" s="42"/>
      <c r="D104" s="42"/>
      <c r="E104" s="42"/>
      <c r="F104" s="196" t="s">
        <v>191</v>
      </c>
      <c r="G104" s="42" t="s">
        <v>236</v>
      </c>
      <c r="H104" s="42"/>
      <c r="I104" s="42"/>
    </row>
    <row r="105" spans="1:17" s="35" customFormat="1" ht="25.5" x14ac:dyDescent="0.2">
      <c r="A105" s="42"/>
      <c r="B105" s="140" t="s">
        <v>186</v>
      </c>
      <c r="C105" s="140" t="s">
        <v>237</v>
      </c>
      <c r="D105" s="140" t="s">
        <v>238</v>
      </c>
      <c r="E105" s="140" t="s">
        <v>239</v>
      </c>
      <c r="F105" s="42"/>
      <c r="G105" s="8"/>
      <c r="H105" s="42"/>
      <c r="I105" s="42"/>
    </row>
    <row r="106" spans="1:17" s="35" customFormat="1" x14ac:dyDescent="0.2">
      <c r="A106" s="42"/>
      <c r="B106" s="142">
        <f>E51</f>
        <v>375.24</v>
      </c>
      <c r="C106" s="197">
        <v>0.2117</v>
      </c>
      <c r="D106" s="142">
        <v>16.100000000000001</v>
      </c>
      <c r="E106" s="163">
        <f>ROUND(B106*C106*D106,2)*0</f>
        <v>0</v>
      </c>
      <c r="F106" s="42"/>
      <c r="G106" s="8"/>
      <c r="H106" s="42"/>
      <c r="I106" s="42"/>
    </row>
    <row r="107" spans="1:17" s="35" customFormat="1" x14ac:dyDescent="0.2">
      <c r="A107" s="42"/>
      <c r="B107" s="142">
        <f>E59</f>
        <v>0</v>
      </c>
      <c r="C107" s="197">
        <v>0.2117</v>
      </c>
      <c r="D107" s="142">
        <v>16.100000000000001</v>
      </c>
      <c r="E107" s="163">
        <f>ROUND(B107*C107*D107,2)</f>
        <v>0</v>
      </c>
      <c r="F107" s="42"/>
      <c r="G107" s="8"/>
      <c r="H107" s="42"/>
      <c r="I107" s="42"/>
    </row>
    <row r="108" spans="1:17" s="35" customFormat="1" x14ac:dyDescent="0.2">
      <c r="A108" s="42"/>
      <c r="B108" s="42"/>
      <c r="C108" s="42"/>
      <c r="D108" s="143" t="s">
        <v>187</v>
      </c>
      <c r="E108" s="126">
        <f>SUM(E106:E107)</f>
        <v>0</v>
      </c>
      <c r="F108" s="42"/>
      <c r="G108" s="8"/>
      <c r="H108" s="42"/>
      <c r="I108" s="42"/>
    </row>
    <row r="111" spans="1:17" x14ac:dyDescent="0.2">
      <c r="E111" s="2">
        <f>E108+E102+E84+E64+E51+D37+B22+E95</f>
        <v>1314.34</v>
      </c>
      <c r="J111"/>
      <c r="K111"/>
      <c r="L111"/>
      <c r="M111"/>
      <c r="N111"/>
      <c r="O111"/>
      <c r="P111"/>
      <c r="Q111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Planilha51">
    <tabColor rgb="FF92D050"/>
  </sheetPr>
  <dimension ref="A1:Q118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460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65.27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65.27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65.27</v>
      </c>
      <c r="C36" s="142">
        <f>C17</f>
        <v>6</v>
      </c>
      <c r="D36" s="142">
        <f>ROUND(B36*C36,2)</f>
        <v>391.62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391.62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65.27</v>
      </c>
      <c r="C50" s="142">
        <f>C36</f>
        <v>6</v>
      </c>
      <c r="D50" s="5">
        <v>0</v>
      </c>
      <c r="E50" s="142">
        <f>ROUND((B50*C50)-D50,2)</f>
        <v>391.62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391.62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65.27</v>
      </c>
      <c r="C63" s="142">
        <f>C50</f>
        <v>6</v>
      </c>
      <c r="D63" s="5">
        <f>D50</f>
        <v>0</v>
      </c>
      <c r="E63" s="142">
        <f>ROUND((B63*C63)-D63,2)</f>
        <v>391.62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391.62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65.27</v>
      </c>
      <c r="C77" s="236">
        <v>2</v>
      </c>
      <c r="D77" s="126">
        <f>6*7</f>
        <v>42</v>
      </c>
      <c r="E77" s="126">
        <f t="shared" ref="E77:E83" si="3">ROUND((B77*C77)-D77,2)</f>
        <v>88.54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3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94.54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09"/>
      <c r="F85" s="109"/>
      <c r="G85" s="42"/>
      <c r="H85" s="29"/>
      <c r="I85"/>
      <c r="J85"/>
      <c r="K85"/>
      <c r="L85"/>
      <c r="M85"/>
      <c r="N85"/>
      <c r="O85"/>
      <c r="P85"/>
      <c r="Q85"/>
    </row>
    <row r="86" spans="1:17" s="35" customFormat="1" ht="12.75" customHeight="1" x14ac:dyDescent="0.2">
      <c r="A86" s="106" t="s">
        <v>152</v>
      </c>
      <c r="B86" s="115" t="s">
        <v>445</v>
      </c>
      <c r="D86" s="195"/>
      <c r="F86" s="196" t="s">
        <v>191</v>
      </c>
      <c r="G86" s="42" t="s">
        <v>30</v>
      </c>
      <c r="H86" s="42"/>
      <c r="I86" s="42"/>
    </row>
    <row r="87" spans="1:17" s="35" customFormat="1" ht="12.75" customHeight="1" x14ac:dyDescent="0.2">
      <c r="A87" s="106"/>
      <c r="B87" s="140" t="s">
        <v>189</v>
      </c>
      <c r="C87" s="140" t="s">
        <v>154</v>
      </c>
      <c r="D87" s="139" t="s">
        <v>190</v>
      </c>
      <c r="F87" s="195"/>
      <c r="G87" s="42"/>
      <c r="H87" s="42"/>
      <c r="I87" s="42"/>
    </row>
    <row r="88" spans="1:17" s="35" customFormat="1" ht="12.75" customHeight="1" x14ac:dyDescent="0.2">
      <c r="A88" s="106"/>
      <c r="B88" s="142">
        <f>C17</f>
        <v>6</v>
      </c>
      <c r="C88" s="142">
        <v>0</v>
      </c>
      <c r="D88" s="126">
        <f>ROUND(B88*C88,2)</f>
        <v>0</v>
      </c>
      <c r="F88" s="195"/>
      <c r="G88" s="42"/>
      <c r="H88" s="42"/>
      <c r="I88" s="42"/>
    </row>
    <row r="89" spans="1:17" s="35" customFormat="1" ht="12.75" customHeight="1" x14ac:dyDescent="0.2">
      <c r="A89" s="106"/>
      <c r="B89" s="115"/>
      <c r="C89" s="143" t="s">
        <v>187</v>
      </c>
      <c r="D89" s="15">
        <f>SUM(D88:D88)</f>
        <v>0</v>
      </c>
      <c r="F89" s="195"/>
      <c r="G89" s="42"/>
      <c r="H89" s="42"/>
      <c r="I89" s="42"/>
    </row>
    <row r="90" spans="1:17" ht="12.75" customHeight="1" x14ac:dyDescent="0.2">
      <c r="A90" s="106"/>
      <c r="B90" s="115"/>
      <c r="C90"/>
      <c r="D90" s="109"/>
      <c r="F90" s="109"/>
      <c r="G90" s="42"/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8" t="s">
        <v>232</v>
      </c>
      <c r="B91" s="309" t="s">
        <v>456</v>
      </c>
      <c r="H91" s="29"/>
      <c r="I91"/>
      <c r="J91"/>
      <c r="K91"/>
      <c r="L91"/>
      <c r="M91"/>
      <c r="N91"/>
      <c r="O91"/>
      <c r="P91"/>
      <c r="Q91"/>
    </row>
    <row r="92" spans="1:17" ht="12.75" customHeight="1" x14ac:dyDescent="0.2">
      <c r="A92" s="106" t="s">
        <v>234</v>
      </c>
      <c r="B92" s="11" t="s">
        <v>450</v>
      </c>
      <c r="F92" s="144" t="s">
        <v>191</v>
      </c>
      <c r="G92" s="42" t="s">
        <v>15</v>
      </c>
      <c r="H92" s="29"/>
      <c r="I92"/>
      <c r="J92"/>
      <c r="K92"/>
      <c r="L92"/>
      <c r="M92"/>
      <c r="N92"/>
      <c r="O92"/>
      <c r="P92"/>
      <c r="Q92"/>
    </row>
    <row r="93" spans="1:17" ht="12.75" customHeight="1" x14ac:dyDescent="0.2">
      <c r="B93" s="140" t="s">
        <v>451</v>
      </c>
      <c r="C93" s="140" t="s">
        <v>452</v>
      </c>
      <c r="D93" s="140" t="s">
        <v>453</v>
      </c>
      <c r="E93" s="140" t="s">
        <v>454</v>
      </c>
      <c r="H93" s="29"/>
      <c r="I93"/>
      <c r="J93"/>
      <c r="K93"/>
      <c r="L93"/>
      <c r="M93"/>
      <c r="N93"/>
      <c r="O93"/>
      <c r="P93"/>
      <c r="Q93"/>
    </row>
    <row r="94" spans="1:17" ht="12.75" customHeight="1" x14ac:dyDescent="0.2">
      <c r="B94" s="236" t="s">
        <v>455</v>
      </c>
      <c r="C94" s="236">
        <f>ROUND(0.45*0.2,2)</f>
        <v>0.09</v>
      </c>
      <c r="D94" s="236">
        <f>ROUND(C94*E94,2)</f>
        <v>0.09</v>
      </c>
      <c r="E94" s="236">
        <v>1</v>
      </c>
      <c r="H94" s="29"/>
      <c r="I94"/>
      <c r="J94"/>
      <c r="K94"/>
      <c r="L94"/>
      <c r="M94"/>
      <c r="N94"/>
      <c r="O94"/>
      <c r="P94"/>
      <c r="Q94"/>
    </row>
    <row r="95" spans="1:17" ht="12.75" customHeight="1" x14ac:dyDescent="0.2">
      <c r="D95" s="143" t="s">
        <v>187</v>
      </c>
      <c r="E95" s="145">
        <f>SUM(E94:E94)</f>
        <v>1</v>
      </c>
      <c r="H95" s="29"/>
      <c r="I95"/>
      <c r="J95"/>
      <c r="K95"/>
      <c r="L95"/>
      <c r="M95"/>
      <c r="N95"/>
      <c r="O95"/>
      <c r="P95"/>
      <c r="Q95"/>
    </row>
    <row r="96" spans="1:17" ht="12.75" customHeight="1" x14ac:dyDescent="0.2">
      <c r="A96" s="106"/>
      <c r="B96" s="115"/>
      <c r="C96"/>
      <c r="D96" s="109"/>
      <c r="F96" s="109"/>
      <c r="G96" s="42"/>
      <c r="H96" s="29"/>
      <c r="I96"/>
      <c r="J96"/>
      <c r="K96"/>
      <c r="L96"/>
      <c r="M96"/>
      <c r="N96"/>
      <c r="O96"/>
      <c r="P96"/>
      <c r="Q96"/>
    </row>
    <row r="97" spans="1:17" ht="12.75" customHeight="1" x14ac:dyDescent="0.2">
      <c r="A97" s="106"/>
      <c r="B97" s="115"/>
      <c r="C97"/>
      <c r="D97" s="109"/>
      <c r="F97" s="109"/>
      <c r="G97" s="42"/>
      <c r="H97" s="29"/>
      <c r="I97"/>
      <c r="J97"/>
      <c r="K97"/>
      <c r="L97"/>
      <c r="M97"/>
      <c r="N97"/>
      <c r="O97"/>
      <c r="P97"/>
      <c r="Q97"/>
    </row>
    <row r="98" spans="1:17" ht="12.75" customHeight="1" x14ac:dyDescent="0.2">
      <c r="A98" s="106"/>
      <c r="B98" s="115"/>
      <c r="C98"/>
      <c r="D98" s="109"/>
      <c r="F98" s="109"/>
      <c r="G98" s="42"/>
      <c r="H98" s="29"/>
      <c r="I98"/>
      <c r="J98"/>
      <c r="K98"/>
      <c r="L98"/>
      <c r="M98"/>
      <c r="N98"/>
      <c r="O98"/>
      <c r="P98"/>
      <c r="Q98"/>
    </row>
    <row r="99" spans="1:17" ht="12.75" hidden="1" customHeight="1" x14ac:dyDescent="0.2">
      <c r="A99" s="201" t="s">
        <v>152</v>
      </c>
      <c r="B99" s="202" t="s">
        <v>171</v>
      </c>
      <c r="C99" s="203"/>
      <c r="D99" s="204"/>
      <c r="E99"/>
      <c r="F99" s="144" t="s">
        <v>191</v>
      </c>
      <c r="G99" s="42" t="s">
        <v>30</v>
      </c>
      <c r="H99" s="29"/>
      <c r="J99"/>
      <c r="K99"/>
      <c r="L99"/>
      <c r="M99"/>
      <c r="N99"/>
      <c r="O99"/>
      <c r="P99"/>
      <c r="Q99"/>
    </row>
    <row r="100" spans="1:17" ht="12.75" hidden="1" customHeight="1" x14ac:dyDescent="0.2">
      <c r="A100" s="201"/>
      <c r="B100" s="205" t="s">
        <v>189</v>
      </c>
      <c r="C100" s="205" t="s">
        <v>154</v>
      </c>
      <c r="D100" s="206" t="s">
        <v>190</v>
      </c>
      <c r="E100"/>
      <c r="F100" s="109"/>
      <c r="G100" s="42"/>
      <c r="H100" s="29"/>
      <c r="J100"/>
      <c r="K100"/>
      <c r="L100"/>
      <c r="M100"/>
      <c r="N100"/>
      <c r="O100"/>
      <c r="P100"/>
      <c r="Q100"/>
    </row>
    <row r="101" spans="1:17" ht="12.75" hidden="1" customHeight="1" x14ac:dyDescent="0.2">
      <c r="A101" s="201"/>
      <c r="B101" s="207">
        <v>6</v>
      </c>
      <c r="C101" s="207">
        <v>0</v>
      </c>
      <c r="D101" s="208">
        <f>ROUND(B101*C101,2)</f>
        <v>0</v>
      </c>
      <c r="E101"/>
      <c r="F101" s="109"/>
      <c r="G101" s="42"/>
      <c r="H101" s="29"/>
      <c r="J101"/>
      <c r="K101"/>
      <c r="L101"/>
      <c r="M101"/>
      <c r="N101"/>
      <c r="O101"/>
      <c r="P101"/>
      <c r="Q101"/>
    </row>
    <row r="102" spans="1:17" ht="12.75" hidden="1" customHeight="1" x14ac:dyDescent="0.2">
      <c r="A102" s="201"/>
      <c r="B102" s="202"/>
      <c r="C102" s="209" t="s">
        <v>187</v>
      </c>
      <c r="D102" s="210">
        <f>SUM(D101:D101)</f>
        <v>0</v>
      </c>
      <c r="E102"/>
      <c r="F102" s="109"/>
      <c r="G102" s="42"/>
      <c r="H102" s="29"/>
      <c r="J102"/>
      <c r="K102"/>
      <c r="L102"/>
      <c r="M102"/>
      <c r="N102"/>
      <c r="O102"/>
      <c r="P102"/>
      <c r="Q102"/>
    </row>
    <row r="103" spans="1:17" hidden="1" x14ac:dyDescent="0.2">
      <c r="J103"/>
      <c r="K103"/>
      <c r="L103"/>
      <c r="M103"/>
      <c r="N103"/>
      <c r="O103"/>
      <c r="P103"/>
      <c r="Q103"/>
    </row>
    <row r="104" spans="1:17" s="35" customFormat="1" ht="12.75" customHeight="1" x14ac:dyDescent="0.2">
      <c r="A104" s="106" t="s">
        <v>232</v>
      </c>
      <c r="B104" s="115" t="s">
        <v>233</v>
      </c>
      <c r="C104" s="41"/>
      <c r="D104" s="42"/>
      <c r="E104" s="42"/>
      <c r="F104" s="42"/>
      <c r="G104" s="8"/>
      <c r="H104" s="42"/>
      <c r="I104" s="42"/>
    </row>
    <row r="105" spans="1:17" x14ac:dyDescent="0.2">
      <c r="A105" s="8" t="s">
        <v>234</v>
      </c>
      <c r="B105" s="115" t="s">
        <v>259</v>
      </c>
      <c r="F105" s="144" t="s">
        <v>191</v>
      </c>
      <c r="G105" s="42" t="s">
        <v>236</v>
      </c>
      <c r="J105"/>
      <c r="K105"/>
      <c r="L105"/>
      <c r="M105"/>
      <c r="N105"/>
      <c r="O105"/>
      <c r="P105"/>
      <c r="Q105"/>
    </row>
    <row r="106" spans="1:17" ht="25.5" x14ac:dyDescent="0.2">
      <c r="B106" s="140" t="s">
        <v>186</v>
      </c>
      <c r="C106" s="140" t="s">
        <v>237</v>
      </c>
      <c r="D106" s="140" t="s">
        <v>238</v>
      </c>
      <c r="E106" s="140" t="s">
        <v>239</v>
      </c>
      <c r="J106"/>
      <c r="K106"/>
      <c r="L106"/>
      <c r="M106"/>
      <c r="N106"/>
      <c r="O106"/>
      <c r="P106"/>
      <c r="Q106"/>
    </row>
    <row r="107" spans="1:17" x14ac:dyDescent="0.2">
      <c r="B107" s="142">
        <f>E51</f>
        <v>391.62</v>
      </c>
      <c r="C107" s="197">
        <v>0.2117</v>
      </c>
      <c r="D107" s="142">
        <v>90.7</v>
      </c>
      <c r="E107" s="22">
        <f>ROUND(B107*C107*D107,2)*0</f>
        <v>0</v>
      </c>
      <c r="J107"/>
      <c r="K107"/>
      <c r="L107"/>
      <c r="M107"/>
      <c r="N107"/>
      <c r="O107"/>
      <c r="P107"/>
      <c r="Q107"/>
    </row>
    <row r="108" spans="1:17" s="35" customFormat="1" x14ac:dyDescent="0.2">
      <c r="A108" s="42"/>
      <c r="B108" s="142">
        <f>E59</f>
        <v>0</v>
      </c>
      <c r="C108" s="197">
        <v>0.2117</v>
      </c>
      <c r="D108" s="142">
        <v>90.7</v>
      </c>
      <c r="E108" s="163">
        <f>ROUND(B108*C108*D108,2)</f>
        <v>0</v>
      </c>
      <c r="F108" s="42"/>
      <c r="G108" s="8"/>
      <c r="H108" s="42"/>
      <c r="I108" s="42"/>
    </row>
    <row r="109" spans="1:17" s="35" customFormat="1" x14ac:dyDescent="0.2">
      <c r="A109" s="42"/>
      <c r="B109" s="167"/>
      <c r="C109" s="198"/>
      <c r="D109" s="143" t="s">
        <v>187</v>
      </c>
      <c r="E109" s="163">
        <f>SUM(E107:E108)</f>
        <v>0</v>
      </c>
      <c r="F109" s="42"/>
      <c r="G109" s="8"/>
      <c r="H109" s="42"/>
      <c r="I109" s="42"/>
    </row>
    <row r="110" spans="1:17" s="35" customFormat="1" x14ac:dyDescent="0.2">
      <c r="A110" s="42"/>
      <c r="B110" s="42"/>
      <c r="C110" s="42"/>
      <c r="D110" s="42"/>
      <c r="E110" s="42"/>
      <c r="F110" s="42"/>
      <c r="G110" s="8"/>
      <c r="H110" s="42"/>
      <c r="I110" s="42"/>
    </row>
    <row r="111" spans="1:17" s="35" customFormat="1" x14ac:dyDescent="0.2">
      <c r="A111" s="8" t="s">
        <v>235</v>
      </c>
      <c r="B111" s="115" t="s">
        <v>258</v>
      </c>
      <c r="C111" s="42"/>
      <c r="D111" s="42"/>
      <c r="E111" s="42"/>
      <c r="F111" s="196" t="s">
        <v>191</v>
      </c>
      <c r="G111" s="42" t="s">
        <v>236</v>
      </c>
      <c r="H111" s="42"/>
      <c r="I111" s="42"/>
    </row>
    <row r="112" spans="1:17" s="35" customFormat="1" ht="25.5" x14ac:dyDescent="0.2">
      <c r="A112" s="42"/>
      <c r="B112" s="140" t="s">
        <v>186</v>
      </c>
      <c r="C112" s="140" t="s">
        <v>237</v>
      </c>
      <c r="D112" s="140" t="s">
        <v>238</v>
      </c>
      <c r="E112" s="140" t="s">
        <v>239</v>
      </c>
      <c r="F112" s="42"/>
      <c r="G112" s="8"/>
      <c r="H112" s="42"/>
      <c r="I112" s="42"/>
    </row>
    <row r="113" spans="1:17" s="35" customFormat="1" x14ac:dyDescent="0.2">
      <c r="A113" s="42"/>
      <c r="B113" s="142">
        <f>E51</f>
        <v>391.62</v>
      </c>
      <c r="C113" s="197">
        <v>0.2117</v>
      </c>
      <c r="D113" s="142">
        <v>16.100000000000001</v>
      </c>
      <c r="E113" s="163">
        <f>ROUND(B113*C113*D113,2)*0</f>
        <v>0</v>
      </c>
      <c r="F113" s="42"/>
      <c r="G113" s="8"/>
      <c r="H113" s="42"/>
      <c r="I113" s="42"/>
    </row>
    <row r="114" spans="1:17" s="35" customFormat="1" x14ac:dyDescent="0.2">
      <c r="A114" s="42"/>
      <c r="B114" s="142">
        <f>E59</f>
        <v>0</v>
      </c>
      <c r="C114" s="197">
        <v>0.2117</v>
      </c>
      <c r="D114" s="142">
        <v>16.100000000000001</v>
      </c>
      <c r="E114" s="163">
        <f>ROUND(B114*C114*D114,2)</f>
        <v>0</v>
      </c>
      <c r="F114" s="42"/>
      <c r="G114" s="8"/>
      <c r="H114" s="42"/>
      <c r="I114" s="42"/>
    </row>
    <row r="115" spans="1:17" s="35" customFormat="1" x14ac:dyDescent="0.2">
      <c r="A115" s="42"/>
      <c r="B115" s="42"/>
      <c r="C115" s="42"/>
      <c r="D115" s="143" t="s">
        <v>187</v>
      </c>
      <c r="E115" s="126">
        <f>SUM(E113:E114)</f>
        <v>0</v>
      </c>
      <c r="F115" s="42"/>
      <c r="G115" s="8"/>
      <c r="H115" s="42"/>
      <c r="I115" s="42"/>
    </row>
    <row r="118" spans="1:17" x14ac:dyDescent="0.2">
      <c r="E118" s="2">
        <f>E115+E109+E84+E64+E51+D37+B22+D89</f>
        <v>1334.67</v>
      </c>
      <c r="J118"/>
      <c r="K118"/>
      <c r="L118"/>
      <c r="M118"/>
      <c r="N118"/>
      <c r="O118"/>
      <c r="P118"/>
      <c r="Q118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Planilha53">
    <tabColor rgb="FF92D050"/>
  </sheetPr>
  <dimension ref="A1:Q113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461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59.95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59.95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59.95</v>
      </c>
      <c r="C36" s="142">
        <f>C17</f>
        <v>6</v>
      </c>
      <c r="D36" s="142">
        <f>ROUND(B36*C36,2)</f>
        <v>359.7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359.7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59.95</v>
      </c>
      <c r="C50" s="142">
        <f>C36</f>
        <v>6</v>
      </c>
      <c r="D50" s="5">
        <v>0</v>
      </c>
      <c r="E50" s="142">
        <f>ROUND((B50*C50)-D50,2)</f>
        <v>359.7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359.7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59.95</v>
      </c>
      <c r="C63" s="142">
        <f>C50</f>
        <v>6</v>
      </c>
      <c r="D63" s="5">
        <f>D50</f>
        <v>0</v>
      </c>
      <c r="E63" s="142">
        <f>ROUND((B63*C63)-D63,2)</f>
        <v>359.7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359.7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59.95</v>
      </c>
      <c r="C77" s="236">
        <v>2</v>
      </c>
      <c r="D77" s="126">
        <v>0</v>
      </c>
      <c r="E77" s="126">
        <f t="shared" ref="E77:E83" si="3">ROUND((B77*C77)-D77,2)</f>
        <v>119.9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6">
        <f>C17</f>
        <v>6</v>
      </c>
      <c r="C78" s="236">
        <v>0</v>
      </c>
      <c r="D78" s="126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119.9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43"/>
      <c r="E85" s="310"/>
      <c r="G85" s="42"/>
      <c r="H85" s="29"/>
      <c r="I85"/>
      <c r="J85"/>
      <c r="K85"/>
      <c r="L85"/>
      <c r="M85"/>
      <c r="N85"/>
      <c r="O85"/>
      <c r="P85"/>
      <c r="Q85"/>
    </row>
    <row r="86" spans="1:17" ht="12.75" customHeight="1" x14ac:dyDescent="0.2">
      <c r="A86" s="8" t="s">
        <v>232</v>
      </c>
      <c r="B86" s="309" t="s">
        <v>456</v>
      </c>
      <c r="H86" s="29"/>
      <c r="I86"/>
      <c r="J86"/>
      <c r="K86"/>
      <c r="L86"/>
      <c r="M86"/>
      <c r="N86"/>
      <c r="O86"/>
      <c r="P86"/>
      <c r="Q86"/>
    </row>
    <row r="87" spans="1:17" ht="12.75" customHeight="1" x14ac:dyDescent="0.2">
      <c r="A87" s="106" t="s">
        <v>234</v>
      </c>
      <c r="B87" s="11" t="s">
        <v>450</v>
      </c>
      <c r="F87" s="144" t="s">
        <v>191</v>
      </c>
      <c r="G87" s="42" t="s">
        <v>15</v>
      </c>
      <c r="H87" s="29"/>
      <c r="I87"/>
      <c r="J87"/>
      <c r="K87"/>
      <c r="L87"/>
      <c r="M87"/>
      <c r="N87"/>
      <c r="O87"/>
      <c r="P87"/>
      <c r="Q87"/>
    </row>
    <row r="88" spans="1:17" ht="12.75" customHeight="1" x14ac:dyDescent="0.2">
      <c r="B88" s="140" t="s">
        <v>451</v>
      </c>
      <c r="C88" s="140" t="s">
        <v>452</v>
      </c>
      <c r="D88" s="140" t="s">
        <v>453</v>
      </c>
      <c r="E88" s="140" t="s">
        <v>454</v>
      </c>
      <c r="H88" s="29"/>
      <c r="I88"/>
      <c r="J88"/>
      <c r="K88"/>
      <c r="L88"/>
      <c r="M88"/>
      <c r="N88"/>
      <c r="O88"/>
      <c r="P88"/>
      <c r="Q88"/>
    </row>
    <row r="89" spans="1:17" ht="12.75" customHeight="1" x14ac:dyDescent="0.2">
      <c r="B89" s="236" t="s">
        <v>455</v>
      </c>
      <c r="C89" s="236">
        <f>ROUND(0.45*0.2,2)</f>
        <v>0.09</v>
      </c>
      <c r="D89" s="236">
        <f>ROUND(C89*E89,2)</f>
        <v>0.09</v>
      </c>
      <c r="E89" s="236">
        <v>1</v>
      </c>
      <c r="H89" s="29"/>
      <c r="I89"/>
      <c r="J89"/>
      <c r="K89"/>
      <c r="L89"/>
      <c r="M89"/>
      <c r="N89"/>
      <c r="O89"/>
      <c r="P89"/>
      <c r="Q89"/>
    </row>
    <row r="90" spans="1:17" ht="12.75" customHeight="1" x14ac:dyDescent="0.2">
      <c r="D90" s="143" t="s">
        <v>187</v>
      </c>
      <c r="E90" s="145">
        <f>SUM(E89:E89)</f>
        <v>1</v>
      </c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115"/>
      <c r="C91"/>
      <c r="D91" s="143"/>
      <c r="E91" s="310"/>
      <c r="G91" s="42"/>
      <c r="H91" s="29"/>
      <c r="I91"/>
      <c r="J91"/>
      <c r="K91"/>
      <c r="L91"/>
      <c r="M91"/>
      <c r="N91"/>
      <c r="O91"/>
      <c r="P91"/>
      <c r="Q91"/>
    </row>
    <row r="92" spans="1:17" ht="12.75" customHeight="1" x14ac:dyDescent="0.2">
      <c r="A92" s="106"/>
      <c r="B92" s="115"/>
      <c r="C92"/>
      <c r="D92" s="143"/>
      <c r="E92" s="310"/>
      <c r="G92" s="42"/>
      <c r="H92" s="29"/>
      <c r="I92"/>
      <c r="J92"/>
      <c r="K92"/>
      <c r="L92"/>
      <c r="M92"/>
      <c r="N92"/>
      <c r="O92"/>
      <c r="P92"/>
      <c r="Q92"/>
    </row>
    <row r="93" spans="1:17" ht="12.75" customHeight="1" x14ac:dyDescent="0.2">
      <c r="A93" s="106"/>
      <c r="B93" s="115"/>
      <c r="C93"/>
      <c r="D93" s="109"/>
      <c r="F93" s="109"/>
      <c r="G93" s="42"/>
      <c r="H93" s="29"/>
      <c r="I93"/>
      <c r="J93"/>
      <c r="K93"/>
      <c r="L93"/>
      <c r="M93"/>
      <c r="N93"/>
      <c r="O93"/>
      <c r="P93"/>
      <c r="Q93"/>
    </row>
    <row r="94" spans="1:17" ht="12.75" hidden="1" customHeight="1" x14ac:dyDescent="0.2">
      <c r="A94" s="201" t="s">
        <v>152</v>
      </c>
      <c r="B94" s="202" t="s">
        <v>171</v>
      </c>
      <c r="C94" s="203"/>
      <c r="D94" s="204"/>
      <c r="E94"/>
      <c r="F94" s="144" t="s">
        <v>191</v>
      </c>
      <c r="G94" s="42" t="s">
        <v>30</v>
      </c>
      <c r="H94" s="29"/>
      <c r="J94"/>
      <c r="K94"/>
      <c r="L94"/>
      <c r="M94"/>
      <c r="N94"/>
      <c r="O94"/>
      <c r="P94"/>
      <c r="Q94"/>
    </row>
    <row r="95" spans="1:17" ht="12.75" hidden="1" customHeight="1" x14ac:dyDescent="0.2">
      <c r="A95" s="201"/>
      <c r="B95" s="205" t="s">
        <v>189</v>
      </c>
      <c r="C95" s="205" t="s">
        <v>154</v>
      </c>
      <c r="D95" s="206" t="s">
        <v>190</v>
      </c>
      <c r="E95"/>
      <c r="F95" s="109"/>
      <c r="G95" s="42"/>
      <c r="H95" s="29"/>
      <c r="J95"/>
      <c r="K95"/>
      <c r="L95"/>
      <c r="M95"/>
      <c r="N95"/>
      <c r="O95"/>
      <c r="P95"/>
      <c r="Q95"/>
    </row>
    <row r="96" spans="1:17" ht="12.75" hidden="1" customHeight="1" x14ac:dyDescent="0.2">
      <c r="A96" s="201"/>
      <c r="B96" s="207">
        <v>6</v>
      </c>
      <c r="C96" s="207">
        <v>0</v>
      </c>
      <c r="D96" s="208">
        <f>ROUND(B96*C96,2)</f>
        <v>0</v>
      </c>
      <c r="E96"/>
      <c r="F96" s="109"/>
      <c r="G96" s="42"/>
      <c r="H96" s="29"/>
      <c r="J96"/>
      <c r="K96"/>
      <c r="L96"/>
      <c r="M96"/>
      <c r="N96"/>
      <c r="O96"/>
      <c r="P96"/>
      <c r="Q96"/>
    </row>
    <row r="97" spans="1:17" ht="12.75" hidden="1" customHeight="1" x14ac:dyDescent="0.2">
      <c r="A97" s="201"/>
      <c r="B97" s="202"/>
      <c r="C97" s="209" t="s">
        <v>187</v>
      </c>
      <c r="D97" s="210">
        <f>SUM(D96:D96)</f>
        <v>0</v>
      </c>
      <c r="E97"/>
      <c r="F97" s="109"/>
      <c r="G97" s="42"/>
      <c r="H97" s="29"/>
      <c r="J97"/>
      <c r="K97"/>
      <c r="L97"/>
      <c r="M97"/>
      <c r="N97"/>
      <c r="O97"/>
      <c r="P97"/>
      <c r="Q97"/>
    </row>
    <row r="98" spans="1:17" hidden="1" x14ac:dyDescent="0.2">
      <c r="J98"/>
      <c r="K98"/>
      <c r="L98"/>
      <c r="M98"/>
      <c r="N98"/>
      <c r="O98"/>
      <c r="P98"/>
      <c r="Q98"/>
    </row>
    <row r="99" spans="1:17" s="35" customFormat="1" ht="12.75" customHeight="1" x14ac:dyDescent="0.2">
      <c r="A99" s="106" t="s">
        <v>232</v>
      </c>
      <c r="B99" s="115" t="s">
        <v>233</v>
      </c>
      <c r="C99" s="41"/>
      <c r="D99" s="42"/>
      <c r="E99" s="42"/>
      <c r="F99" s="42"/>
      <c r="G99" s="8"/>
      <c r="H99" s="42"/>
      <c r="I99" s="42"/>
    </row>
    <row r="100" spans="1:17" x14ac:dyDescent="0.2">
      <c r="A100" s="8" t="s">
        <v>234</v>
      </c>
      <c r="B100" s="115" t="s">
        <v>259</v>
      </c>
      <c r="F100" s="144" t="s">
        <v>191</v>
      </c>
      <c r="G100" s="42" t="s">
        <v>236</v>
      </c>
      <c r="J100"/>
      <c r="K100"/>
      <c r="L100"/>
      <c r="M100"/>
      <c r="N100"/>
      <c r="O100"/>
      <c r="P100"/>
      <c r="Q100"/>
    </row>
    <row r="101" spans="1:17" ht="25.5" x14ac:dyDescent="0.2">
      <c r="B101" s="140" t="s">
        <v>186</v>
      </c>
      <c r="C101" s="140" t="s">
        <v>237</v>
      </c>
      <c r="D101" s="140" t="s">
        <v>238</v>
      </c>
      <c r="E101" s="140" t="s">
        <v>239</v>
      </c>
      <c r="J101"/>
      <c r="K101"/>
      <c r="L101"/>
      <c r="M101"/>
      <c r="N101"/>
      <c r="O101"/>
      <c r="P101"/>
      <c r="Q101"/>
    </row>
    <row r="102" spans="1:17" x14ac:dyDescent="0.2">
      <c r="B102" s="142">
        <f>E51</f>
        <v>359.7</v>
      </c>
      <c r="C102" s="197">
        <v>0.2117</v>
      </c>
      <c r="D102" s="142">
        <v>90.7</v>
      </c>
      <c r="E102" s="22">
        <f>ROUND(B102*C102*D102,2)*0</f>
        <v>0</v>
      </c>
      <c r="J102"/>
      <c r="K102"/>
      <c r="L102"/>
      <c r="M102"/>
      <c r="N102"/>
      <c r="O102"/>
      <c r="P102"/>
      <c r="Q102"/>
    </row>
    <row r="103" spans="1:17" s="35" customFormat="1" x14ac:dyDescent="0.2">
      <c r="A103" s="42"/>
      <c r="B103" s="142">
        <f>E59</f>
        <v>0</v>
      </c>
      <c r="C103" s="197">
        <v>0.2117</v>
      </c>
      <c r="D103" s="142">
        <v>90.7</v>
      </c>
      <c r="E103" s="163">
        <f>ROUND(B103*C103*D103,2)</f>
        <v>0</v>
      </c>
      <c r="F103" s="42"/>
      <c r="G103" s="8"/>
      <c r="H103" s="42"/>
      <c r="I103" s="42"/>
    </row>
    <row r="104" spans="1:17" s="35" customFormat="1" x14ac:dyDescent="0.2">
      <c r="A104" s="42"/>
      <c r="B104" s="167"/>
      <c r="C104" s="198"/>
      <c r="D104" s="143" t="s">
        <v>187</v>
      </c>
      <c r="E104" s="163">
        <f>SUM(E102:E103)</f>
        <v>0</v>
      </c>
      <c r="F104" s="42"/>
      <c r="G104" s="8"/>
      <c r="H104" s="42"/>
      <c r="I104" s="42"/>
    </row>
    <row r="105" spans="1:17" s="35" customFormat="1" x14ac:dyDescent="0.2">
      <c r="A105" s="42"/>
      <c r="B105" s="42"/>
      <c r="C105" s="42"/>
      <c r="D105" s="42"/>
      <c r="E105" s="42"/>
      <c r="F105" s="42"/>
      <c r="G105" s="8"/>
      <c r="H105" s="42"/>
      <c r="I105" s="42"/>
    </row>
    <row r="106" spans="1:17" s="35" customFormat="1" x14ac:dyDescent="0.2">
      <c r="A106" s="8" t="s">
        <v>235</v>
      </c>
      <c r="B106" s="115" t="s">
        <v>258</v>
      </c>
      <c r="C106" s="42"/>
      <c r="D106" s="42"/>
      <c r="E106" s="42"/>
      <c r="F106" s="196" t="s">
        <v>191</v>
      </c>
      <c r="G106" s="42" t="s">
        <v>236</v>
      </c>
      <c r="H106" s="42"/>
      <c r="I106" s="42"/>
    </row>
    <row r="107" spans="1:17" s="35" customFormat="1" ht="25.5" x14ac:dyDescent="0.2">
      <c r="A107" s="42"/>
      <c r="B107" s="140" t="s">
        <v>186</v>
      </c>
      <c r="C107" s="140" t="s">
        <v>237</v>
      </c>
      <c r="D107" s="140" t="s">
        <v>238</v>
      </c>
      <c r="E107" s="140" t="s">
        <v>239</v>
      </c>
      <c r="F107" s="42"/>
      <c r="G107" s="8"/>
      <c r="H107" s="42"/>
      <c r="I107" s="42"/>
    </row>
    <row r="108" spans="1:17" s="35" customFormat="1" x14ac:dyDescent="0.2">
      <c r="A108" s="42"/>
      <c r="B108" s="142">
        <f>E51</f>
        <v>359.7</v>
      </c>
      <c r="C108" s="197">
        <v>0.2117</v>
      </c>
      <c r="D108" s="142">
        <v>16.100000000000001</v>
      </c>
      <c r="E108" s="163">
        <f>ROUND(B108*C108*D108,2)*0</f>
        <v>0</v>
      </c>
      <c r="F108" s="42"/>
      <c r="G108" s="8"/>
      <c r="H108" s="42"/>
      <c r="I108" s="42"/>
    </row>
    <row r="109" spans="1:17" s="35" customFormat="1" x14ac:dyDescent="0.2">
      <c r="A109" s="42"/>
      <c r="B109" s="142">
        <f>E59</f>
        <v>0</v>
      </c>
      <c r="C109" s="197">
        <v>0.2117</v>
      </c>
      <c r="D109" s="142">
        <v>16.100000000000001</v>
      </c>
      <c r="E109" s="163">
        <f>ROUND(B109*C109*D109,2)</f>
        <v>0</v>
      </c>
      <c r="F109" s="42"/>
      <c r="G109" s="8"/>
      <c r="H109" s="42"/>
      <c r="I109" s="42"/>
    </row>
    <row r="110" spans="1:17" s="35" customFormat="1" x14ac:dyDescent="0.2">
      <c r="A110" s="42"/>
      <c r="B110" s="42"/>
      <c r="C110" s="42"/>
      <c r="D110" s="143" t="s">
        <v>187</v>
      </c>
      <c r="E110" s="126">
        <f>SUM(E108:E109)</f>
        <v>0</v>
      </c>
      <c r="F110" s="42"/>
      <c r="G110" s="8"/>
      <c r="H110" s="42"/>
      <c r="I110" s="42"/>
    </row>
    <row r="113" spans="5:17" x14ac:dyDescent="0.2">
      <c r="E113" s="2">
        <f>E110+E104+E84+E64+E51+D37+B22+E90</f>
        <v>1259.95</v>
      </c>
      <c r="J113"/>
      <c r="K113"/>
      <c r="L113"/>
      <c r="M113"/>
      <c r="N113"/>
      <c r="O113"/>
      <c r="P113"/>
      <c r="Q113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Planilha55">
    <tabColor rgb="FF92D050"/>
  </sheetPr>
  <dimension ref="A1:Q112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462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64.94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64.94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64.94</v>
      </c>
      <c r="C36" s="142">
        <f>C17</f>
        <v>6</v>
      </c>
      <c r="D36" s="142">
        <f>ROUND(B36*C36,2)</f>
        <v>389.64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389.64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64.94</v>
      </c>
      <c r="C50" s="142">
        <f>C36</f>
        <v>6</v>
      </c>
      <c r="D50" s="5">
        <v>0</v>
      </c>
      <c r="E50" s="142">
        <f>ROUND((B50*C50)-D50,2)</f>
        <v>389.64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389.64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64.94</v>
      </c>
      <c r="C63" s="142">
        <f>C50</f>
        <v>6</v>
      </c>
      <c r="D63" s="5">
        <f>D50</f>
        <v>0</v>
      </c>
      <c r="E63" s="142">
        <f>ROUND((B63*C63)-D63,2)</f>
        <v>389.64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389.64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64.94</v>
      </c>
      <c r="C77" s="236">
        <v>2</v>
      </c>
      <c r="D77" s="126">
        <v>0</v>
      </c>
      <c r="E77" s="126">
        <f t="shared" ref="E77:E83" si="3">ROUND((B77*C77)-D77,2)</f>
        <v>129.88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6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129.88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43"/>
      <c r="E85" s="310"/>
      <c r="G85" s="42"/>
      <c r="H85" s="29"/>
      <c r="I85"/>
      <c r="J85"/>
      <c r="K85"/>
      <c r="L85"/>
      <c r="M85"/>
      <c r="N85"/>
      <c r="O85"/>
      <c r="P85"/>
      <c r="Q85"/>
    </row>
    <row r="86" spans="1:17" ht="12.75" customHeight="1" x14ac:dyDescent="0.2">
      <c r="A86" s="8" t="s">
        <v>232</v>
      </c>
      <c r="B86" s="309" t="s">
        <v>456</v>
      </c>
      <c r="H86" s="29"/>
      <c r="I86"/>
      <c r="J86"/>
      <c r="K86"/>
      <c r="L86"/>
      <c r="M86"/>
      <c r="N86"/>
      <c r="O86"/>
      <c r="P86"/>
      <c r="Q86"/>
    </row>
    <row r="87" spans="1:17" ht="12.75" customHeight="1" x14ac:dyDescent="0.2">
      <c r="A87" s="106" t="s">
        <v>234</v>
      </c>
      <c r="B87" s="11" t="s">
        <v>450</v>
      </c>
      <c r="F87" s="144" t="s">
        <v>191</v>
      </c>
      <c r="G87" s="42" t="s">
        <v>15</v>
      </c>
      <c r="H87" s="29"/>
      <c r="I87"/>
      <c r="J87"/>
      <c r="K87"/>
      <c r="L87"/>
      <c r="M87"/>
      <c r="N87"/>
      <c r="O87"/>
      <c r="P87"/>
      <c r="Q87"/>
    </row>
    <row r="88" spans="1:17" ht="12.75" customHeight="1" x14ac:dyDescent="0.2">
      <c r="B88" s="140" t="s">
        <v>451</v>
      </c>
      <c r="C88" s="140" t="s">
        <v>452</v>
      </c>
      <c r="D88" s="140" t="s">
        <v>453</v>
      </c>
      <c r="E88" s="140" t="s">
        <v>454</v>
      </c>
      <c r="H88" s="29"/>
      <c r="I88"/>
      <c r="J88"/>
      <c r="K88"/>
      <c r="L88"/>
      <c r="M88"/>
      <c r="N88"/>
      <c r="O88"/>
      <c r="P88"/>
      <c r="Q88"/>
    </row>
    <row r="89" spans="1:17" ht="12.75" customHeight="1" x14ac:dyDescent="0.2">
      <c r="B89" s="236" t="s">
        <v>455</v>
      </c>
      <c r="C89" s="236">
        <f>ROUND(0.45*0.2,2)</f>
        <v>0.09</v>
      </c>
      <c r="D89" s="236">
        <f>ROUND(C89*E89,2)</f>
        <v>0.09</v>
      </c>
      <c r="E89" s="236">
        <v>1</v>
      </c>
      <c r="H89" s="29"/>
      <c r="I89"/>
      <c r="J89"/>
      <c r="K89"/>
      <c r="L89"/>
      <c r="M89"/>
      <c r="N89"/>
      <c r="O89"/>
      <c r="P89"/>
      <c r="Q89"/>
    </row>
    <row r="90" spans="1:17" ht="12.75" customHeight="1" x14ac:dyDescent="0.2">
      <c r="D90" s="143" t="s">
        <v>187</v>
      </c>
      <c r="E90" s="145">
        <f>SUM(E89:E89)</f>
        <v>1</v>
      </c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115"/>
      <c r="C91"/>
      <c r="D91" s="143"/>
      <c r="E91" s="310"/>
      <c r="G91" s="42"/>
      <c r="H91" s="29"/>
      <c r="I91"/>
      <c r="J91"/>
      <c r="K91"/>
      <c r="L91"/>
      <c r="M91"/>
      <c r="N91"/>
      <c r="O91"/>
      <c r="P91"/>
      <c r="Q91"/>
    </row>
    <row r="92" spans="1:17" ht="12.75" customHeight="1" x14ac:dyDescent="0.2">
      <c r="A92" s="106"/>
      <c r="B92" s="115"/>
      <c r="C92"/>
      <c r="D92" s="109"/>
      <c r="F92" s="109"/>
      <c r="G92" s="42"/>
      <c r="H92" s="29"/>
      <c r="I92"/>
      <c r="J92"/>
      <c r="K92"/>
      <c r="L92"/>
      <c r="M92"/>
      <c r="N92"/>
      <c r="O92"/>
      <c r="P92"/>
      <c r="Q92"/>
    </row>
    <row r="93" spans="1:17" ht="12.75" hidden="1" customHeight="1" x14ac:dyDescent="0.2">
      <c r="A93" s="201" t="s">
        <v>152</v>
      </c>
      <c r="B93" s="202" t="s">
        <v>171</v>
      </c>
      <c r="C93" s="203"/>
      <c r="D93" s="204"/>
      <c r="E93"/>
      <c r="F93" s="144" t="s">
        <v>191</v>
      </c>
      <c r="G93" s="42" t="s">
        <v>30</v>
      </c>
      <c r="H93" s="29"/>
      <c r="J93"/>
      <c r="K93"/>
      <c r="L93"/>
      <c r="M93"/>
      <c r="N93"/>
      <c r="O93"/>
      <c r="P93"/>
      <c r="Q93"/>
    </row>
    <row r="94" spans="1:17" ht="12.75" hidden="1" customHeight="1" x14ac:dyDescent="0.2">
      <c r="A94" s="201"/>
      <c r="B94" s="205" t="s">
        <v>189</v>
      </c>
      <c r="C94" s="205" t="s">
        <v>154</v>
      </c>
      <c r="D94" s="206" t="s">
        <v>190</v>
      </c>
      <c r="E94"/>
      <c r="F94" s="109"/>
      <c r="G94" s="42"/>
      <c r="H94" s="29"/>
      <c r="J94"/>
      <c r="K94"/>
      <c r="L94"/>
      <c r="M94"/>
      <c r="N94"/>
      <c r="O94"/>
      <c r="P94"/>
      <c r="Q94"/>
    </row>
    <row r="95" spans="1:17" ht="12.75" hidden="1" customHeight="1" x14ac:dyDescent="0.2">
      <c r="A95" s="201"/>
      <c r="B95" s="207">
        <v>6</v>
      </c>
      <c r="C95" s="207">
        <v>0</v>
      </c>
      <c r="D95" s="208">
        <f>ROUND(B95*C95,2)</f>
        <v>0</v>
      </c>
      <c r="E95"/>
      <c r="F95" s="109"/>
      <c r="G95" s="42"/>
      <c r="H95" s="29"/>
      <c r="J95"/>
      <c r="K95"/>
      <c r="L95"/>
      <c r="M95"/>
      <c r="N95"/>
      <c r="O95"/>
      <c r="P95"/>
      <c r="Q95"/>
    </row>
    <row r="96" spans="1:17" ht="12.75" hidden="1" customHeight="1" x14ac:dyDescent="0.2">
      <c r="A96" s="201"/>
      <c r="B96" s="202"/>
      <c r="C96" s="209" t="s">
        <v>187</v>
      </c>
      <c r="D96" s="210">
        <f>SUM(D95:D95)</f>
        <v>0</v>
      </c>
      <c r="E96"/>
      <c r="F96" s="109"/>
      <c r="G96" s="42"/>
      <c r="H96" s="29"/>
      <c r="J96"/>
      <c r="K96"/>
      <c r="L96"/>
      <c r="M96"/>
      <c r="N96"/>
      <c r="O96"/>
      <c r="P96"/>
      <c r="Q96"/>
    </row>
    <row r="97" spans="1:17" hidden="1" x14ac:dyDescent="0.2">
      <c r="J97"/>
      <c r="K97"/>
      <c r="L97"/>
      <c r="M97"/>
      <c r="N97"/>
      <c r="O97"/>
      <c r="P97"/>
      <c r="Q97"/>
    </row>
    <row r="98" spans="1:17" s="35" customFormat="1" ht="12.75" customHeight="1" x14ac:dyDescent="0.2">
      <c r="A98" s="106" t="s">
        <v>232</v>
      </c>
      <c r="B98" s="115" t="s">
        <v>233</v>
      </c>
      <c r="C98" s="41"/>
      <c r="D98" s="42"/>
      <c r="E98" s="42"/>
      <c r="F98" s="42"/>
      <c r="G98" s="8"/>
      <c r="H98" s="42"/>
      <c r="I98" s="42"/>
    </row>
    <row r="99" spans="1:17" x14ac:dyDescent="0.2">
      <c r="A99" s="8" t="s">
        <v>234</v>
      </c>
      <c r="B99" s="115" t="s">
        <v>259</v>
      </c>
      <c r="F99" s="144" t="s">
        <v>191</v>
      </c>
      <c r="G99" s="42" t="s">
        <v>236</v>
      </c>
      <c r="J99"/>
      <c r="K99"/>
      <c r="L99"/>
      <c r="M99"/>
      <c r="N99"/>
      <c r="O99"/>
      <c r="P99"/>
      <c r="Q99"/>
    </row>
    <row r="100" spans="1:17" ht="25.5" x14ac:dyDescent="0.2">
      <c r="B100" s="140" t="s">
        <v>186</v>
      </c>
      <c r="C100" s="140" t="s">
        <v>237</v>
      </c>
      <c r="D100" s="140" t="s">
        <v>238</v>
      </c>
      <c r="E100" s="140" t="s">
        <v>239</v>
      </c>
      <c r="J100"/>
      <c r="K100"/>
      <c r="L100"/>
      <c r="M100"/>
      <c r="N100"/>
      <c r="O100"/>
      <c r="P100"/>
      <c r="Q100"/>
    </row>
    <row r="101" spans="1:17" x14ac:dyDescent="0.2">
      <c r="B101" s="142">
        <f>E51</f>
        <v>389.64</v>
      </c>
      <c r="C101" s="197">
        <v>0.2117</v>
      </c>
      <c r="D101" s="142">
        <v>90.7</v>
      </c>
      <c r="E101" s="22">
        <f>ROUND(B101*C101*D101,2)*0</f>
        <v>0</v>
      </c>
      <c r="J101"/>
      <c r="K101"/>
      <c r="L101"/>
      <c r="M101"/>
      <c r="N101"/>
      <c r="O101"/>
      <c r="P101"/>
      <c r="Q101"/>
    </row>
    <row r="102" spans="1:17" s="35" customFormat="1" x14ac:dyDescent="0.2">
      <c r="A102" s="42"/>
      <c r="B102" s="142">
        <f>E59</f>
        <v>0</v>
      </c>
      <c r="C102" s="197">
        <v>0.2117</v>
      </c>
      <c r="D102" s="142">
        <v>90.7</v>
      </c>
      <c r="E102" s="163">
        <f>ROUND(B102*C102*D102,2)</f>
        <v>0</v>
      </c>
      <c r="F102" s="42"/>
      <c r="G102" s="8"/>
      <c r="H102" s="42"/>
      <c r="I102" s="42"/>
    </row>
    <row r="103" spans="1:17" s="35" customFormat="1" x14ac:dyDescent="0.2">
      <c r="A103" s="42"/>
      <c r="B103" s="167"/>
      <c r="C103" s="198"/>
      <c r="D103" s="143" t="s">
        <v>187</v>
      </c>
      <c r="E103" s="163">
        <f>SUM(E101:E102)</f>
        <v>0</v>
      </c>
      <c r="F103" s="42"/>
      <c r="G103" s="8"/>
      <c r="H103" s="42"/>
      <c r="I103" s="42"/>
    </row>
    <row r="104" spans="1:17" s="35" customFormat="1" x14ac:dyDescent="0.2">
      <c r="A104" s="42"/>
      <c r="B104" s="42"/>
      <c r="C104" s="42"/>
      <c r="D104" s="42"/>
      <c r="E104" s="42"/>
      <c r="F104" s="42"/>
      <c r="G104" s="8"/>
      <c r="H104" s="42"/>
      <c r="I104" s="42"/>
    </row>
    <row r="105" spans="1:17" s="35" customFormat="1" x14ac:dyDescent="0.2">
      <c r="A105" s="8" t="s">
        <v>235</v>
      </c>
      <c r="B105" s="115" t="s">
        <v>258</v>
      </c>
      <c r="C105" s="42"/>
      <c r="D105" s="42"/>
      <c r="E105" s="42"/>
      <c r="F105" s="196" t="s">
        <v>191</v>
      </c>
      <c r="G105" s="42" t="s">
        <v>236</v>
      </c>
      <c r="H105" s="42"/>
      <c r="I105" s="42"/>
    </row>
    <row r="106" spans="1:17" s="35" customFormat="1" ht="25.5" x14ac:dyDescent="0.2">
      <c r="A106" s="42"/>
      <c r="B106" s="140" t="s">
        <v>186</v>
      </c>
      <c r="C106" s="140" t="s">
        <v>237</v>
      </c>
      <c r="D106" s="140" t="s">
        <v>238</v>
      </c>
      <c r="E106" s="140" t="s">
        <v>239</v>
      </c>
      <c r="F106" s="42"/>
      <c r="G106" s="8"/>
      <c r="H106" s="42"/>
      <c r="I106" s="42"/>
    </row>
    <row r="107" spans="1:17" s="35" customFormat="1" x14ac:dyDescent="0.2">
      <c r="A107" s="42"/>
      <c r="B107" s="142">
        <f>E51</f>
        <v>389.64</v>
      </c>
      <c r="C107" s="197">
        <v>0.2117</v>
      </c>
      <c r="D107" s="142">
        <v>16.100000000000001</v>
      </c>
      <c r="E107" s="163">
        <f>ROUND(B107*C107*D107,2)*0</f>
        <v>0</v>
      </c>
      <c r="F107" s="42"/>
      <c r="G107" s="8"/>
      <c r="H107" s="42"/>
      <c r="I107" s="42"/>
    </row>
    <row r="108" spans="1:17" s="35" customFormat="1" x14ac:dyDescent="0.2">
      <c r="A108" s="42"/>
      <c r="B108" s="142">
        <f>E59</f>
        <v>0</v>
      </c>
      <c r="C108" s="197">
        <v>0.2117</v>
      </c>
      <c r="D108" s="142">
        <v>16.100000000000001</v>
      </c>
      <c r="E108" s="163">
        <f>ROUND(B108*C108*D108,2)</f>
        <v>0</v>
      </c>
      <c r="F108" s="42"/>
      <c r="G108" s="8"/>
      <c r="H108" s="42"/>
      <c r="I108" s="42"/>
    </row>
    <row r="109" spans="1:17" s="35" customFormat="1" x14ac:dyDescent="0.2">
      <c r="A109" s="42"/>
      <c r="B109" s="42"/>
      <c r="C109" s="42"/>
      <c r="D109" s="143" t="s">
        <v>187</v>
      </c>
      <c r="E109" s="126">
        <f>SUM(E107:E108)</f>
        <v>0</v>
      </c>
      <c r="F109" s="42"/>
      <c r="G109" s="8"/>
      <c r="H109" s="42"/>
      <c r="I109" s="42"/>
    </row>
    <row r="112" spans="1:17" x14ac:dyDescent="0.2">
      <c r="E112" s="2">
        <f>E109+E103+E84+E64+E51+D37+B22+E90</f>
        <v>1364.74</v>
      </c>
      <c r="J112"/>
      <c r="K112"/>
      <c r="L112"/>
      <c r="M112"/>
      <c r="N112"/>
      <c r="O112"/>
      <c r="P112"/>
      <c r="Q112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Planilha57">
    <tabColor rgb="FF92D050"/>
  </sheetPr>
  <dimension ref="A1:Q112"/>
  <sheetViews>
    <sheetView view="pageBreakPreview" topLeftCell="A3" zoomScale="85" zoomScaleNormal="100" zoomScaleSheetLayoutView="85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11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463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66.59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66.59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hidden="1" x14ac:dyDescent="0.2">
      <c r="A25" s="8" t="s">
        <v>240</v>
      </c>
      <c r="B25" s="113" t="s">
        <v>245</v>
      </c>
      <c r="C25"/>
      <c r="D25" s="195"/>
      <c r="E25" s="195"/>
      <c r="F25" s="196" t="s">
        <v>191</v>
      </c>
      <c r="G25" s="42" t="s">
        <v>4</v>
      </c>
      <c r="H25" s="42"/>
      <c r="I25" s="42"/>
    </row>
    <row r="26" spans="1:9" s="35" customFormat="1" hidden="1" x14ac:dyDescent="0.2">
      <c r="A26" s="8"/>
      <c r="B26" s="140" t="s">
        <v>184</v>
      </c>
      <c r="C26" s="140" t="s">
        <v>185</v>
      </c>
      <c r="D26" s="140" t="s">
        <v>186</v>
      </c>
      <c r="E26" s="195"/>
      <c r="F26" s="195"/>
      <c r="G26" s="8"/>
      <c r="H26" s="42"/>
      <c r="I26" s="42"/>
    </row>
    <row r="27" spans="1:9" s="35" customFormat="1" hidden="1" x14ac:dyDescent="0.2">
      <c r="A27" s="8"/>
      <c r="B27" s="142">
        <v>0</v>
      </c>
      <c r="C27" s="142">
        <v>7</v>
      </c>
      <c r="D27" s="142">
        <f>ROUND(B27*C27,2)</f>
        <v>0</v>
      </c>
      <c r="F27" s="195"/>
      <c r="G27" s="8"/>
      <c r="H27" s="42"/>
      <c r="I27" s="42"/>
    </row>
    <row r="28" spans="1:9" s="35" customFormat="1" hidden="1" x14ac:dyDescent="0.2">
      <c r="A28" s="8"/>
      <c r="B28" s="142">
        <v>0</v>
      </c>
      <c r="C28" s="142">
        <v>7</v>
      </c>
      <c r="D28" s="142">
        <f>ROUND(B28*C28,2)</f>
        <v>0</v>
      </c>
      <c r="F28" s="195"/>
      <c r="G28" s="8"/>
      <c r="H28" s="42"/>
      <c r="I28" s="42"/>
    </row>
    <row r="29" spans="1:9" s="35" customFormat="1" hidden="1" x14ac:dyDescent="0.2">
      <c r="A29" s="8"/>
      <c r="B29" s="142">
        <v>0</v>
      </c>
      <c r="C29" s="142">
        <v>6</v>
      </c>
      <c r="D29" s="142">
        <f>ROUND(B29*C29,2)</f>
        <v>0</v>
      </c>
      <c r="F29" s="195"/>
      <c r="G29" s="8"/>
      <c r="H29" s="42"/>
      <c r="I29" s="42"/>
    </row>
    <row r="30" spans="1:9" s="35" customFormat="1" hidden="1" x14ac:dyDescent="0.2">
      <c r="A30" s="8"/>
      <c r="B30" s="142">
        <v>0</v>
      </c>
      <c r="C30" s="142">
        <v>6</v>
      </c>
      <c r="D30" s="142">
        <f>ROUND(B30*C30,2)</f>
        <v>0</v>
      </c>
      <c r="F30" s="195"/>
      <c r="G30" s="8"/>
      <c r="H30" s="42"/>
      <c r="I30" s="42"/>
    </row>
    <row r="31" spans="1:9" s="35" customFormat="1" hidden="1" x14ac:dyDescent="0.2">
      <c r="A31" s="8"/>
      <c r="B31" s="141"/>
      <c r="C31" s="143" t="s">
        <v>187</v>
      </c>
      <c r="D31" s="142">
        <f>SUM(D27:D30)</f>
        <v>0</v>
      </c>
      <c r="E31" s="195"/>
      <c r="F31" s="195"/>
      <c r="G31" s="8"/>
      <c r="H31" s="42"/>
      <c r="I31" s="42"/>
    </row>
    <row r="32" spans="1:9" s="35" customFormat="1" hidden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66.59</v>
      </c>
      <c r="C36" s="142">
        <f>C17</f>
        <v>6</v>
      </c>
      <c r="D36" s="142">
        <f>ROUND(B36*C36,2)</f>
        <v>399.54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399.54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hidden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hidden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hidden="1" x14ac:dyDescent="0.2">
      <c r="A41" s="194"/>
      <c r="B41" s="142">
        <f t="shared" ref="B41:C44" si="0">B27</f>
        <v>0</v>
      </c>
      <c r="C41" s="142">
        <f t="shared" si="0"/>
        <v>7</v>
      </c>
      <c r="D41" s="142">
        <f>ROUND(B41*C41,2)</f>
        <v>0</v>
      </c>
      <c r="E41" s="42"/>
      <c r="F41" s="42"/>
      <c r="G41" s="8"/>
      <c r="H41" s="42"/>
      <c r="I41" s="42"/>
    </row>
    <row r="42" spans="1:17" s="35" customFormat="1" hidden="1" x14ac:dyDescent="0.2">
      <c r="A42" s="194"/>
      <c r="B42" s="142">
        <f t="shared" si="0"/>
        <v>0</v>
      </c>
      <c r="C42" s="142">
        <f t="shared" si="0"/>
        <v>7</v>
      </c>
      <c r="D42" s="142">
        <f>ROUND(B42*C42,2)</f>
        <v>0</v>
      </c>
      <c r="E42" s="42"/>
      <c r="F42" s="42"/>
      <c r="G42" s="8"/>
      <c r="H42" s="42"/>
      <c r="I42" s="42"/>
    </row>
    <row r="43" spans="1:17" s="35" customFormat="1" hidden="1" x14ac:dyDescent="0.2">
      <c r="A43" s="194"/>
      <c r="B43" s="142">
        <f t="shared" si="0"/>
        <v>0</v>
      </c>
      <c r="C43" s="142">
        <f t="shared" si="0"/>
        <v>6</v>
      </c>
      <c r="D43" s="142">
        <f>ROUND(B43*C43,2)</f>
        <v>0</v>
      </c>
      <c r="E43" s="42"/>
      <c r="F43" s="42"/>
      <c r="G43" s="8"/>
      <c r="H43" s="42"/>
      <c r="I43" s="42"/>
    </row>
    <row r="44" spans="1:17" s="35" customFormat="1" hidden="1" x14ac:dyDescent="0.2">
      <c r="A44" s="194"/>
      <c r="B44" s="142">
        <f t="shared" si="0"/>
        <v>0</v>
      </c>
      <c r="C44" s="142">
        <f t="shared" si="0"/>
        <v>6</v>
      </c>
      <c r="D44" s="142">
        <f>ROUND(B44*C44,2)</f>
        <v>0</v>
      </c>
      <c r="E44" s="42"/>
      <c r="F44" s="42"/>
      <c r="G44" s="8"/>
      <c r="H44" s="42"/>
      <c r="I44" s="42"/>
    </row>
    <row r="45" spans="1:17" s="35" customFormat="1" hidden="1" x14ac:dyDescent="0.2">
      <c r="A45" s="194"/>
      <c r="B45" s="141"/>
      <c r="C45" s="143" t="s">
        <v>187</v>
      </c>
      <c r="D45" s="142">
        <f>SUM(D41:D44)</f>
        <v>0</v>
      </c>
      <c r="E45" s="42"/>
      <c r="F45" s="42"/>
      <c r="G45" s="8"/>
      <c r="H45" s="42"/>
      <c r="I45" s="42"/>
    </row>
    <row r="46" spans="1:17" s="35" customFormat="1" hidden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66.59</v>
      </c>
      <c r="C50" s="142">
        <f>C36</f>
        <v>6</v>
      </c>
      <c r="D50" s="5">
        <v>0</v>
      </c>
      <c r="E50" s="142">
        <f>ROUND((B50*C50)-D50,2)</f>
        <v>399.54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399.54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hidden="1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hidden="1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hidden="1" x14ac:dyDescent="0.2">
      <c r="A55" s="106"/>
      <c r="B55" s="142">
        <f t="shared" ref="B55:C58" si="1">B27</f>
        <v>0</v>
      </c>
      <c r="C55" s="142">
        <f t="shared" si="1"/>
        <v>7</v>
      </c>
      <c r="D55" s="126">
        <v>0</v>
      </c>
      <c r="E55" s="142">
        <f>ROUND((B55*C55)-D55,2)</f>
        <v>0</v>
      </c>
      <c r="F55" s="42"/>
      <c r="G55" s="8"/>
      <c r="H55" s="42"/>
      <c r="I55" s="42"/>
    </row>
    <row r="56" spans="1:17" s="35" customFormat="1" hidden="1" x14ac:dyDescent="0.2">
      <c r="A56" s="106"/>
      <c r="B56" s="142">
        <f t="shared" si="1"/>
        <v>0</v>
      </c>
      <c r="C56" s="142">
        <f t="shared" si="1"/>
        <v>7</v>
      </c>
      <c r="D56" s="126">
        <v>0</v>
      </c>
      <c r="E56" s="142">
        <f>ROUND((B56*C56)-D56,2)</f>
        <v>0</v>
      </c>
      <c r="F56" s="42"/>
      <c r="G56" s="8"/>
      <c r="H56" s="42"/>
      <c r="I56" s="42"/>
    </row>
    <row r="57" spans="1:17" s="35" customFormat="1" hidden="1" x14ac:dyDescent="0.2">
      <c r="A57" s="106"/>
      <c r="B57" s="142">
        <f t="shared" si="1"/>
        <v>0</v>
      </c>
      <c r="C57" s="142">
        <f t="shared" si="1"/>
        <v>6</v>
      </c>
      <c r="D57" s="126">
        <v>0</v>
      </c>
      <c r="E57" s="142">
        <f>ROUND((B57*C57)-D57,2)</f>
        <v>0</v>
      </c>
      <c r="F57" s="42"/>
      <c r="G57" s="8"/>
      <c r="H57" s="42"/>
      <c r="I57" s="42"/>
    </row>
    <row r="58" spans="1:17" s="35" customFormat="1" hidden="1" x14ac:dyDescent="0.2">
      <c r="A58" s="106"/>
      <c r="B58" s="142">
        <f t="shared" si="1"/>
        <v>0</v>
      </c>
      <c r="C58" s="142">
        <f t="shared" si="1"/>
        <v>6</v>
      </c>
      <c r="D58" s="126">
        <v>0</v>
      </c>
      <c r="E58" s="142">
        <f>ROUND((B58*C58)-D58,2)</f>
        <v>0</v>
      </c>
      <c r="F58" s="42"/>
      <c r="G58" s="8"/>
      <c r="H58" s="42"/>
      <c r="I58" s="42"/>
    </row>
    <row r="59" spans="1:17" s="35" customFormat="1" ht="12.75" hidden="1" customHeight="1" x14ac:dyDescent="0.2">
      <c r="A59" s="106"/>
      <c r="B59" s="141"/>
      <c r="C59" s="143"/>
      <c r="D59" s="143" t="s">
        <v>187</v>
      </c>
      <c r="E59" s="142">
        <f>SUM(E55:E58)</f>
        <v>0</v>
      </c>
      <c r="F59" s="42"/>
      <c r="G59" s="8"/>
      <c r="H59" s="42"/>
      <c r="I59" s="42"/>
    </row>
    <row r="60" spans="1:17" s="35" customFormat="1" ht="12.75" hidden="1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107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66.59</v>
      </c>
      <c r="C63" s="142">
        <f>C50</f>
        <v>6</v>
      </c>
      <c r="D63" s="5">
        <f>D50</f>
        <v>0</v>
      </c>
      <c r="E63" s="142">
        <f>ROUND((B63*C63)-D63,2)</f>
        <v>399.54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399.54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hidden="1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hidden="1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hidden="1" customHeight="1" x14ac:dyDescent="0.2">
      <c r="A68" s="194"/>
      <c r="B68" s="142">
        <f t="shared" ref="B68:D71" si="2">B55</f>
        <v>0</v>
      </c>
      <c r="C68" s="142">
        <f t="shared" si="2"/>
        <v>7</v>
      </c>
      <c r="D68" s="126">
        <f t="shared" si="2"/>
        <v>0</v>
      </c>
      <c r="E68" s="142">
        <f>ROUND((B68*C68)-D68,2)</f>
        <v>0</v>
      </c>
      <c r="F68" s="42"/>
      <c r="G68" s="8"/>
      <c r="H68" s="42"/>
      <c r="I68" s="42"/>
    </row>
    <row r="69" spans="1:17" s="35" customFormat="1" ht="12.75" hidden="1" customHeight="1" x14ac:dyDescent="0.2">
      <c r="A69" s="194"/>
      <c r="B69" s="142">
        <f t="shared" si="2"/>
        <v>0</v>
      </c>
      <c r="C69" s="142">
        <f t="shared" si="2"/>
        <v>7</v>
      </c>
      <c r="D69" s="126">
        <f t="shared" si="2"/>
        <v>0</v>
      </c>
      <c r="E69" s="142">
        <f>ROUND((B69*C69)-D69,2)</f>
        <v>0</v>
      </c>
      <c r="F69" s="42"/>
      <c r="G69" s="8"/>
      <c r="H69" s="42"/>
      <c r="I69" s="42"/>
    </row>
    <row r="70" spans="1:17" s="35" customFormat="1" ht="12.75" hidden="1" customHeight="1" x14ac:dyDescent="0.2">
      <c r="A70" s="194"/>
      <c r="B70" s="142">
        <f t="shared" si="2"/>
        <v>0</v>
      </c>
      <c r="C70" s="142">
        <f t="shared" si="2"/>
        <v>6</v>
      </c>
      <c r="D70" s="126">
        <f t="shared" si="2"/>
        <v>0</v>
      </c>
      <c r="E70" s="142">
        <f>ROUND((B70*C70)-D70,2)</f>
        <v>0</v>
      </c>
      <c r="F70" s="42"/>
      <c r="G70" s="8"/>
      <c r="H70" s="42"/>
      <c r="I70" s="42"/>
    </row>
    <row r="71" spans="1:17" s="35" customFormat="1" ht="12.75" hidden="1" customHeight="1" x14ac:dyDescent="0.2">
      <c r="A71" s="194"/>
      <c r="B71" s="142">
        <f t="shared" si="2"/>
        <v>0</v>
      </c>
      <c r="C71" s="142">
        <f t="shared" si="2"/>
        <v>6</v>
      </c>
      <c r="D71" s="126">
        <f t="shared" si="2"/>
        <v>0</v>
      </c>
      <c r="E71" s="142">
        <f>ROUND((B71*C71)-D71,2)</f>
        <v>0</v>
      </c>
      <c r="F71" s="42"/>
      <c r="G71" s="8"/>
      <c r="H71" s="42"/>
      <c r="I71" s="42"/>
    </row>
    <row r="72" spans="1:17" s="35" customFormat="1" ht="12.75" hidden="1" customHeight="1" x14ac:dyDescent="0.2">
      <c r="A72" s="194"/>
      <c r="B72" s="141"/>
      <c r="C72" s="143"/>
      <c r="D72" s="143" t="s">
        <v>187</v>
      </c>
      <c r="E72" s="142">
        <f>SUM(E68:E71)</f>
        <v>0</v>
      </c>
      <c r="F72" s="42"/>
      <c r="G72" s="8"/>
      <c r="H72" s="42"/>
      <c r="I72" s="42"/>
    </row>
    <row r="73" spans="1:17" s="35" customFormat="1" ht="12.75" hidden="1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66.59</v>
      </c>
      <c r="C77" s="236">
        <v>2</v>
      </c>
      <c r="D77" s="126">
        <v>7</v>
      </c>
      <c r="E77" s="126">
        <f t="shared" ref="E77:E83" si="3">ROUND((B77*C77)-D77,2)</f>
        <v>126.18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hidden="1" customHeight="1" x14ac:dyDescent="0.2">
      <c r="A78" s="106"/>
      <c r="B78" s="238">
        <f>C17</f>
        <v>6</v>
      </c>
      <c r="C78" s="238">
        <v>0</v>
      </c>
      <c r="D78" s="239">
        <v>0</v>
      </c>
      <c r="E78" s="126">
        <f t="shared" si="3"/>
        <v>0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3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hidden="1" customHeight="1" x14ac:dyDescent="0.2">
      <c r="A80" s="106"/>
      <c r="B80" s="142">
        <f>B69</f>
        <v>0</v>
      </c>
      <c r="C80" s="142">
        <v>2</v>
      </c>
      <c r="D80" s="126">
        <v>0</v>
      </c>
      <c r="E80" s="126">
        <f t="shared" si="3"/>
        <v>0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hidden="1" customHeight="1" x14ac:dyDescent="0.2">
      <c r="A81" s="106"/>
      <c r="B81" s="142">
        <f>B70</f>
        <v>0</v>
      </c>
      <c r="C81" s="142">
        <v>2</v>
      </c>
      <c r="D81" s="126">
        <v>0</v>
      </c>
      <c r="E81" s="126">
        <f t="shared" si="3"/>
        <v>0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hidden="1" customHeight="1" x14ac:dyDescent="0.2">
      <c r="A82" s="106"/>
      <c r="B82" s="142">
        <f>B71</f>
        <v>0</v>
      </c>
      <c r="C82" s="142">
        <v>2</v>
      </c>
      <c r="D82" s="126">
        <v>0</v>
      </c>
      <c r="E82" s="126">
        <f t="shared" si="3"/>
        <v>0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hidden="1" customHeight="1" x14ac:dyDescent="0.2">
      <c r="A83" s="106"/>
      <c r="B83" s="142">
        <v>7</v>
      </c>
      <c r="C83" s="142">
        <v>0</v>
      </c>
      <c r="D83" s="126">
        <v>0</v>
      </c>
      <c r="E83" s="126">
        <f t="shared" si="3"/>
        <v>0</v>
      </c>
      <c r="F83" s="35" t="s">
        <v>246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15"/>
      <c r="C84"/>
      <c r="D84" s="143" t="s">
        <v>187</v>
      </c>
      <c r="E84" s="145">
        <f>SUM(E77:E83)</f>
        <v>126.18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15"/>
      <c r="C85"/>
      <c r="D85" s="143"/>
      <c r="E85" s="310"/>
      <c r="G85" s="42"/>
      <c r="H85" s="29"/>
      <c r="I85"/>
      <c r="J85"/>
      <c r="K85"/>
      <c r="L85"/>
      <c r="M85"/>
      <c r="N85"/>
      <c r="O85"/>
      <c r="P85"/>
      <c r="Q85"/>
    </row>
    <row r="86" spans="1:17" ht="12.75" customHeight="1" x14ac:dyDescent="0.2">
      <c r="A86" s="8" t="s">
        <v>232</v>
      </c>
      <c r="B86" s="309" t="s">
        <v>456</v>
      </c>
      <c r="H86" s="29"/>
      <c r="I86"/>
      <c r="J86"/>
      <c r="K86"/>
      <c r="L86"/>
      <c r="M86"/>
      <c r="N86"/>
      <c r="O86"/>
      <c r="P86"/>
      <c r="Q86"/>
    </row>
    <row r="87" spans="1:17" ht="12.75" customHeight="1" x14ac:dyDescent="0.2">
      <c r="A87" s="106" t="s">
        <v>234</v>
      </c>
      <c r="B87" s="11" t="s">
        <v>450</v>
      </c>
      <c r="F87" s="144" t="s">
        <v>191</v>
      </c>
      <c r="G87" s="42" t="s">
        <v>15</v>
      </c>
      <c r="H87" s="29"/>
      <c r="I87"/>
      <c r="J87"/>
      <c r="K87"/>
      <c r="L87"/>
      <c r="M87"/>
      <c r="N87"/>
      <c r="O87"/>
      <c r="P87"/>
      <c r="Q87"/>
    </row>
    <row r="88" spans="1:17" ht="12.75" customHeight="1" x14ac:dyDescent="0.2">
      <c r="B88" s="140" t="s">
        <v>451</v>
      </c>
      <c r="C88" s="140" t="s">
        <v>452</v>
      </c>
      <c r="D88" s="140" t="s">
        <v>453</v>
      </c>
      <c r="E88" s="140" t="s">
        <v>454</v>
      </c>
      <c r="H88" s="29"/>
      <c r="I88"/>
      <c r="J88"/>
      <c r="K88"/>
      <c r="L88"/>
      <c r="M88"/>
      <c r="N88"/>
      <c r="O88"/>
      <c r="P88"/>
      <c r="Q88"/>
    </row>
    <row r="89" spans="1:17" ht="12.75" customHeight="1" x14ac:dyDescent="0.2">
      <c r="B89" s="236" t="s">
        <v>455</v>
      </c>
      <c r="C89" s="236">
        <f>ROUND(0.45*0.2,2)</f>
        <v>0.09</v>
      </c>
      <c r="D89" s="236">
        <f>ROUND(C89*E89,2)</f>
        <v>0.09</v>
      </c>
      <c r="E89" s="236">
        <v>1</v>
      </c>
      <c r="H89" s="29"/>
      <c r="I89"/>
      <c r="J89"/>
      <c r="K89"/>
      <c r="L89"/>
      <c r="M89"/>
      <c r="N89"/>
      <c r="O89"/>
      <c r="P89"/>
      <c r="Q89"/>
    </row>
    <row r="90" spans="1:17" ht="12.75" customHeight="1" x14ac:dyDescent="0.2">
      <c r="D90" s="143" t="s">
        <v>187</v>
      </c>
      <c r="E90" s="145">
        <f>SUM(E89:E89)</f>
        <v>1</v>
      </c>
      <c r="H90" s="29"/>
      <c r="I90"/>
      <c r="J90"/>
      <c r="K90"/>
      <c r="L90"/>
      <c r="M90"/>
      <c r="N90"/>
      <c r="O90"/>
      <c r="P90"/>
      <c r="Q90"/>
    </row>
    <row r="91" spans="1:17" ht="12.75" customHeight="1" x14ac:dyDescent="0.2">
      <c r="A91" s="106"/>
      <c r="B91" s="115"/>
      <c r="C91"/>
      <c r="D91" s="143"/>
      <c r="E91" s="310"/>
      <c r="G91" s="42"/>
      <c r="H91" s="29"/>
      <c r="I91"/>
      <c r="J91"/>
      <c r="K91"/>
      <c r="L91"/>
      <c r="M91"/>
      <c r="N91"/>
      <c r="O91"/>
      <c r="P91"/>
      <c r="Q91"/>
    </row>
    <row r="92" spans="1:17" ht="12.75" customHeight="1" x14ac:dyDescent="0.2">
      <c r="A92" s="106"/>
      <c r="B92" s="115"/>
      <c r="C92"/>
      <c r="D92" s="109"/>
      <c r="F92" s="109"/>
      <c r="G92" s="42"/>
      <c r="H92" s="29"/>
      <c r="I92"/>
      <c r="J92"/>
      <c r="K92"/>
      <c r="L92"/>
      <c r="M92"/>
      <c r="N92"/>
      <c r="O92"/>
      <c r="P92"/>
      <c r="Q92"/>
    </row>
    <row r="93" spans="1:17" ht="12.75" hidden="1" customHeight="1" x14ac:dyDescent="0.2">
      <c r="A93" s="201" t="s">
        <v>152</v>
      </c>
      <c r="B93" s="202" t="s">
        <v>171</v>
      </c>
      <c r="C93" s="203"/>
      <c r="D93" s="204"/>
      <c r="E93"/>
      <c r="F93" s="144" t="s">
        <v>191</v>
      </c>
      <c r="G93" s="42" t="s">
        <v>30</v>
      </c>
      <c r="H93" s="29"/>
      <c r="J93"/>
      <c r="K93"/>
      <c r="L93"/>
      <c r="M93"/>
      <c r="N93"/>
      <c r="O93"/>
      <c r="P93"/>
      <c r="Q93"/>
    </row>
    <row r="94" spans="1:17" ht="12.75" hidden="1" customHeight="1" x14ac:dyDescent="0.2">
      <c r="A94" s="201"/>
      <c r="B94" s="205" t="s">
        <v>189</v>
      </c>
      <c r="C94" s="205" t="s">
        <v>154</v>
      </c>
      <c r="D94" s="206" t="s">
        <v>190</v>
      </c>
      <c r="E94"/>
      <c r="F94" s="109"/>
      <c r="G94" s="42"/>
      <c r="H94" s="29"/>
      <c r="J94"/>
      <c r="K94"/>
      <c r="L94"/>
      <c r="M94"/>
      <c r="N94"/>
      <c r="O94"/>
      <c r="P94"/>
      <c r="Q94"/>
    </row>
    <row r="95" spans="1:17" ht="12.75" hidden="1" customHeight="1" x14ac:dyDescent="0.2">
      <c r="A95" s="201"/>
      <c r="B95" s="207">
        <v>6</v>
      </c>
      <c r="C95" s="207">
        <v>0</v>
      </c>
      <c r="D95" s="208">
        <f>ROUND(B95*C95,2)</f>
        <v>0</v>
      </c>
      <c r="E95"/>
      <c r="F95" s="109"/>
      <c r="G95" s="42"/>
      <c r="H95" s="29"/>
      <c r="J95"/>
      <c r="K95"/>
      <c r="L95"/>
      <c r="M95"/>
      <c r="N95"/>
      <c r="O95"/>
      <c r="P95"/>
      <c r="Q95"/>
    </row>
    <row r="96" spans="1:17" ht="12.75" hidden="1" customHeight="1" x14ac:dyDescent="0.2">
      <c r="A96" s="201"/>
      <c r="B96" s="202"/>
      <c r="C96" s="209" t="s">
        <v>187</v>
      </c>
      <c r="D96" s="210">
        <f>SUM(D95:D95)</f>
        <v>0</v>
      </c>
      <c r="E96"/>
      <c r="F96" s="109"/>
      <c r="G96" s="42"/>
      <c r="H96" s="29"/>
      <c r="J96"/>
      <c r="K96"/>
      <c r="L96"/>
      <c r="M96"/>
      <c r="N96"/>
      <c r="O96"/>
      <c r="P96"/>
      <c r="Q96"/>
    </row>
    <row r="97" spans="1:17" hidden="1" x14ac:dyDescent="0.2">
      <c r="J97"/>
      <c r="K97"/>
      <c r="L97"/>
      <c r="M97"/>
      <c r="N97"/>
      <c r="O97"/>
      <c r="P97"/>
      <c r="Q97"/>
    </row>
    <row r="98" spans="1:17" s="35" customFormat="1" ht="12.75" customHeight="1" x14ac:dyDescent="0.2">
      <c r="A98" s="106" t="s">
        <v>232</v>
      </c>
      <c r="B98" s="115" t="s">
        <v>233</v>
      </c>
      <c r="C98" s="41"/>
      <c r="D98" s="42"/>
      <c r="E98" s="42"/>
      <c r="F98" s="42"/>
      <c r="G98" s="8"/>
      <c r="H98" s="42"/>
      <c r="I98" s="42"/>
    </row>
    <row r="99" spans="1:17" x14ac:dyDescent="0.2">
      <c r="A99" s="8" t="s">
        <v>234</v>
      </c>
      <c r="B99" s="115" t="s">
        <v>259</v>
      </c>
      <c r="F99" s="144" t="s">
        <v>191</v>
      </c>
      <c r="G99" s="42" t="s">
        <v>236</v>
      </c>
      <c r="J99"/>
      <c r="K99"/>
      <c r="L99"/>
      <c r="M99"/>
      <c r="N99"/>
      <c r="O99"/>
      <c r="P99"/>
      <c r="Q99"/>
    </row>
    <row r="100" spans="1:17" ht="25.5" x14ac:dyDescent="0.2">
      <c r="B100" s="140" t="s">
        <v>186</v>
      </c>
      <c r="C100" s="140" t="s">
        <v>237</v>
      </c>
      <c r="D100" s="140" t="s">
        <v>238</v>
      </c>
      <c r="E100" s="140" t="s">
        <v>239</v>
      </c>
      <c r="J100"/>
      <c r="K100"/>
      <c r="L100"/>
      <c r="M100"/>
      <c r="N100"/>
      <c r="O100"/>
      <c r="P100"/>
      <c r="Q100"/>
    </row>
    <row r="101" spans="1:17" x14ac:dyDescent="0.2">
      <c r="B101" s="142">
        <f>E51</f>
        <v>399.54</v>
      </c>
      <c r="C101" s="197">
        <v>0.2117</v>
      </c>
      <c r="D101" s="142">
        <v>90.7</v>
      </c>
      <c r="E101" s="22">
        <f>ROUND(B101*C101*D101,2)*0</f>
        <v>0</v>
      </c>
      <c r="J101"/>
      <c r="K101"/>
      <c r="L101"/>
      <c r="M101"/>
      <c r="N101"/>
      <c r="O101"/>
      <c r="P101"/>
      <c r="Q101"/>
    </row>
    <row r="102" spans="1:17" s="35" customFormat="1" x14ac:dyDescent="0.2">
      <c r="A102" s="42"/>
      <c r="B102" s="142">
        <f>E59</f>
        <v>0</v>
      </c>
      <c r="C102" s="197">
        <v>0.2117</v>
      </c>
      <c r="D102" s="142">
        <v>90.7</v>
      </c>
      <c r="E102" s="163">
        <f>ROUND(B102*C102*D102,2)</f>
        <v>0</v>
      </c>
      <c r="F102" s="42"/>
      <c r="G102" s="8"/>
      <c r="H102" s="42"/>
      <c r="I102" s="42"/>
    </row>
    <row r="103" spans="1:17" s="35" customFormat="1" x14ac:dyDescent="0.2">
      <c r="A103" s="42"/>
      <c r="B103" s="167"/>
      <c r="C103" s="198"/>
      <c r="D103" s="143" t="s">
        <v>187</v>
      </c>
      <c r="E103" s="163">
        <f>SUM(E101:E102)</f>
        <v>0</v>
      </c>
      <c r="F103" s="42"/>
      <c r="G103" s="8"/>
      <c r="H103" s="42"/>
      <c r="I103" s="42"/>
    </row>
    <row r="104" spans="1:17" s="35" customFormat="1" x14ac:dyDescent="0.2">
      <c r="A104" s="42"/>
      <c r="B104" s="42"/>
      <c r="C104" s="42"/>
      <c r="D104" s="42"/>
      <c r="E104" s="42"/>
      <c r="F104" s="42"/>
      <c r="G104" s="8"/>
      <c r="H104" s="42"/>
      <c r="I104" s="42"/>
    </row>
    <row r="105" spans="1:17" s="35" customFormat="1" x14ac:dyDescent="0.2">
      <c r="A105" s="8" t="s">
        <v>235</v>
      </c>
      <c r="B105" s="115" t="s">
        <v>258</v>
      </c>
      <c r="C105" s="42"/>
      <c r="D105" s="42"/>
      <c r="E105" s="42"/>
      <c r="F105" s="196" t="s">
        <v>191</v>
      </c>
      <c r="G105" s="42" t="s">
        <v>236</v>
      </c>
      <c r="H105" s="42"/>
      <c r="I105" s="42"/>
    </row>
    <row r="106" spans="1:17" s="35" customFormat="1" ht="25.5" x14ac:dyDescent="0.2">
      <c r="A106" s="42"/>
      <c r="B106" s="140" t="s">
        <v>186</v>
      </c>
      <c r="C106" s="140" t="s">
        <v>237</v>
      </c>
      <c r="D106" s="140" t="s">
        <v>238</v>
      </c>
      <c r="E106" s="140" t="s">
        <v>239</v>
      </c>
      <c r="F106" s="42"/>
      <c r="G106" s="8"/>
      <c r="H106" s="42"/>
      <c r="I106" s="42"/>
    </row>
    <row r="107" spans="1:17" s="35" customFormat="1" x14ac:dyDescent="0.2">
      <c r="A107" s="42"/>
      <c r="B107" s="142">
        <f>E51</f>
        <v>399.54</v>
      </c>
      <c r="C107" s="197">
        <v>0.2117</v>
      </c>
      <c r="D107" s="142">
        <v>16.100000000000001</v>
      </c>
      <c r="E107" s="163">
        <f>ROUND(B107*C107*D107,2)*0</f>
        <v>0</v>
      </c>
      <c r="F107" s="42"/>
      <c r="G107" s="8"/>
      <c r="H107" s="42"/>
      <c r="I107" s="42"/>
    </row>
    <row r="108" spans="1:17" s="35" customFormat="1" x14ac:dyDescent="0.2">
      <c r="A108" s="42"/>
      <c r="B108" s="142">
        <f>E59</f>
        <v>0</v>
      </c>
      <c r="C108" s="197">
        <v>0.2117</v>
      </c>
      <c r="D108" s="142">
        <v>16.100000000000001</v>
      </c>
      <c r="E108" s="163">
        <f>ROUND(B108*C108*D108,2)</f>
        <v>0</v>
      </c>
      <c r="F108" s="42"/>
      <c r="G108" s="8"/>
      <c r="H108" s="42"/>
      <c r="I108" s="42"/>
    </row>
    <row r="109" spans="1:17" s="35" customFormat="1" x14ac:dyDescent="0.2">
      <c r="A109" s="42"/>
      <c r="B109" s="42"/>
      <c r="C109" s="42"/>
      <c r="D109" s="143" t="s">
        <v>187</v>
      </c>
      <c r="E109" s="126">
        <f>SUM(E107:E108)</f>
        <v>0</v>
      </c>
      <c r="F109" s="42"/>
      <c r="G109" s="8"/>
      <c r="H109" s="42"/>
      <c r="I109" s="42"/>
    </row>
    <row r="112" spans="1:17" x14ac:dyDescent="0.2">
      <c r="E112" s="2">
        <f>E109+E103+E84+E64+E51+D37+B22+E90</f>
        <v>1392.3899999999999</v>
      </c>
      <c r="J112"/>
      <c r="K112"/>
      <c r="L112"/>
      <c r="M112"/>
      <c r="N112"/>
      <c r="O112"/>
      <c r="P112"/>
      <c r="Q112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0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Planilha20">
    <tabColor rgb="FF7030A0"/>
  </sheetPr>
  <dimension ref="A1:N53"/>
  <sheetViews>
    <sheetView view="pageBreakPreview" topLeftCell="A3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7" style="248" customWidth="1"/>
    <col min="2" max="2" width="60.140625" style="248" customWidth="1"/>
    <col min="3" max="3" width="7.85546875" style="248" customWidth="1"/>
    <col min="4" max="4" width="8" style="248" customWidth="1"/>
    <col min="5" max="5" width="6.85546875" style="4" customWidth="1"/>
    <col min="6" max="6" width="11.5703125" style="4" customWidth="1"/>
    <col min="7" max="7" width="9.28515625" style="4" customWidth="1"/>
    <col min="8" max="8" width="12.42578125" style="4" customWidth="1"/>
    <col min="9" max="9" width="13.140625" style="182" customWidth="1"/>
    <col min="10" max="10" width="5.28515625" style="4" customWidth="1"/>
    <col min="11" max="11" width="13.28515625" style="4" customWidth="1"/>
    <col min="12" max="14" width="9.140625" style="4"/>
    <col min="15" max="16384" width="9.140625" style="2"/>
  </cols>
  <sheetData>
    <row r="1" spans="1:10" ht="15.75" hidden="1" customHeight="1" x14ac:dyDescent="0.2">
      <c r="A1" s="450"/>
      <c r="B1" s="450"/>
      <c r="C1" s="450"/>
      <c r="D1" s="450"/>
      <c r="E1" s="450"/>
      <c r="F1" s="450"/>
      <c r="G1" s="450"/>
      <c r="H1" s="450"/>
      <c r="I1" s="450"/>
    </row>
    <row r="2" spans="1:10" ht="19.5" hidden="1" customHeight="1" x14ac:dyDescent="0.2">
      <c r="A2" s="450"/>
      <c r="B2" s="450"/>
      <c r="C2" s="450"/>
      <c r="D2" s="450"/>
      <c r="E2" s="450"/>
      <c r="F2" s="450"/>
      <c r="G2" s="450"/>
      <c r="H2" s="450"/>
      <c r="I2" s="450"/>
    </row>
    <row r="3" spans="1:10" ht="19.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</row>
    <row r="4" spans="1:10" ht="19.5" x14ac:dyDescent="0.2">
      <c r="A4" s="242"/>
      <c r="B4" s="243"/>
      <c r="C4" s="243"/>
      <c r="D4" s="243"/>
      <c r="E4" s="243"/>
      <c r="F4" s="243"/>
      <c r="G4" s="243"/>
      <c r="H4" s="243"/>
      <c r="I4" s="244"/>
    </row>
    <row r="5" spans="1:10" ht="12.75" customHeight="1" x14ac:dyDescent="0.2">
      <c r="A5" s="39"/>
      <c r="B5" s="39"/>
      <c r="C5" s="39"/>
      <c r="D5" s="39"/>
      <c r="E5" s="39"/>
      <c r="F5" s="39"/>
      <c r="G5" s="39"/>
      <c r="H5" s="39"/>
      <c r="I5" s="245"/>
    </row>
    <row r="6" spans="1:10" ht="12.75" customHeight="1" x14ac:dyDescent="0.2">
      <c r="A6" s="116" t="str">
        <f>Resumo!A6</f>
        <v>OBRA: PAVIMENTAÇÃO DE ESTRADAS VICINAIS</v>
      </c>
      <c r="B6" s="39"/>
      <c r="C6" s="39"/>
      <c r="D6" s="39"/>
      <c r="E6" s="39"/>
      <c r="F6" s="246" t="str">
        <f>Composições!H6</f>
        <v>FONTE DE CUSTOS:</v>
      </c>
      <c r="G6" s="39"/>
      <c r="H6" s="39"/>
      <c r="I6" s="245"/>
    </row>
    <row r="7" spans="1:10" ht="12.75" customHeight="1" x14ac:dyDescent="0.2">
      <c r="A7" s="116" t="str">
        <f>Resumo!A7</f>
        <v>LOCAL: ZONA RURAL</v>
      </c>
      <c r="B7" s="39"/>
      <c r="C7" s="39"/>
      <c r="D7" s="39"/>
      <c r="E7" s="39"/>
      <c r="F7" s="246" t="str">
        <f>Composições!H7</f>
        <v>SINAPI: SETEMBRO/2025</v>
      </c>
      <c r="G7" s="247"/>
      <c r="J7" s="39"/>
    </row>
    <row r="8" spans="1:10" ht="12.75" hidden="1" customHeight="1" x14ac:dyDescent="0.2">
      <c r="A8" s="319" t="str">
        <f>Resumo!A8</f>
        <v>MUNICÍPIO: CARACOL (PI)</v>
      </c>
      <c r="B8" s="39"/>
      <c r="C8" s="39"/>
      <c r="D8" s="39"/>
      <c r="E8" s="39"/>
      <c r="F8" s="246" t="str">
        <f>Composições!H8</f>
        <v>ORSE: SETEMBRO/2025</v>
      </c>
      <c r="G8" s="247"/>
      <c r="J8" s="39"/>
    </row>
    <row r="9" spans="1:10" ht="12.75" customHeight="1" x14ac:dyDescent="0.2">
      <c r="B9" s="39"/>
      <c r="C9" s="39"/>
      <c r="D9" s="39"/>
      <c r="E9" s="39"/>
      <c r="F9" s="246" t="str">
        <f>Composições!H9</f>
        <v>LSO = 113,33% - SEM DESONERAÇÃO</v>
      </c>
      <c r="G9" s="249"/>
      <c r="J9" s="39"/>
    </row>
    <row r="10" spans="1:10" ht="12.75" customHeight="1" x14ac:dyDescent="0.2">
      <c r="B10" s="39"/>
      <c r="C10" s="39"/>
      <c r="D10" s="39"/>
      <c r="E10" s="39"/>
      <c r="F10" s="246" t="str">
        <f>Composições!H10</f>
        <v>BDI = 22,37%</v>
      </c>
      <c r="G10" s="294"/>
    </row>
    <row r="11" spans="1:10" ht="12.75" customHeight="1" x14ac:dyDescent="0.2">
      <c r="A11" s="251"/>
      <c r="B11" s="39"/>
      <c r="C11" s="39"/>
      <c r="D11" s="39"/>
      <c r="E11" s="39"/>
      <c r="F11" s="39"/>
      <c r="G11" s="39"/>
      <c r="H11" s="39"/>
    </row>
    <row r="12" spans="1:10" ht="12.75" customHeight="1" x14ac:dyDescent="0.2">
      <c r="B12" s="39"/>
      <c r="C12" s="39"/>
      <c r="D12" s="39"/>
      <c r="E12" s="39"/>
      <c r="F12" s="39"/>
      <c r="G12" s="39"/>
      <c r="I12" s="252"/>
      <c r="J12" s="39"/>
    </row>
    <row r="13" spans="1:10" ht="12.75" customHeight="1" x14ac:dyDescent="0.2">
      <c r="A13" s="39"/>
      <c r="B13" s="39"/>
      <c r="C13" s="39"/>
      <c r="D13" s="39"/>
      <c r="E13" s="39"/>
      <c r="F13" s="39"/>
      <c r="G13" s="39"/>
      <c r="H13" s="253"/>
      <c r="I13" s="294"/>
    </row>
    <row r="14" spans="1:10" ht="12.75" customHeight="1" x14ac:dyDescent="0.2">
      <c r="A14" s="39"/>
      <c r="B14" s="39"/>
      <c r="C14" s="39"/>
      <c r="D14" s="39"/>
      <c r="E14" s="39"/>
      <c r="F14" s="39"/>
      <c r="G14" s="39"/>
      <c r="H14" s="253"/>
      <c r="I14" s="252"/>
    </row>
    <row r="15" spans="1:10" x14ac:dyDescent="0.2">
      <c r="A15" s="450" t="s">
        <v>48</v>
      </c>
      <c r="B15" s="450"/>
      <c r="C15" s="450"/>
      <c r="D15" s="450"/>
      <c r="E15" s="450"/>
      <c r="F15" s="450"/>
      <c r="G15" s="450"/>
      <c r="H15" s="450"/>
      <c r="I15" s="450"/>
    </row>
    <row r="16" spans="1:10" ht="12.75" customHeight="1" x14ac:dyDescent="0.2">
      <c r="A16" s="255"/>
      <c r="B16" s="255"/>
      <c r="C16" s="255"/>
      <c r="D16" s="255"/>
      <c r="E16" s="255"/>
      <c r="F16" s="255"/>
      <c r="G16" s="255"/>
      <c r="H16" s="255"/>
      <c r="I16" s="256"/>
    </row>
    <row r="17" spans="1:14" ht="12.75" customHeight="1" x14ac:dyDescent="0.2">
      <c r="A17" s="105"/>
      <c r="B17" s="105"/>
      <c r="C17" s="105"/>
      <c r="D17" s="105"/>
      <c r="E17" s="105"/>
      <c r="F17" s="105"/>
      <c r="G17" s="105"/>
      <c r="H17" s="105"/>
      <c r="I17" s="257"/>
    </row>
    <row r="18" spans="1:14" ht="12.75" customHeight="1" x14ac:dyDescent="0.2">
      <c r="A18" s="258" t="str">
        <f>"LOGRADOURO: "&amp;'M10'!C15&amp;""</f>
        <v>LOGRADOURO: RUA SANTA CRUZ</v>
      </c>
      <c r="B18" s="259"/>
      <c r="C18" s="259"/>
      <c r="D18" s="259"/>
      <c r="E18" s="260"/>
      <c r="F18" s="261"/>
      <c r="G18" s="260"/>
      <c r="H18" s="260"/>
      <c r="I18" s="262"/>
    </row>
    <row r="19" spans="1:14" ht="12.75" customHeight="1" x14ac:dyDescent="0.2">
      <c r="A19" s="263" t="str">
        <f>"COMPRIMENTO = "&amp;FIXED('M10'!C16)&amp;" m"</f>
        <v>COMPRIMENTO = 187,27 m</v>
      </c>
      <c r="B19" s="264"/>
      <c r="C19" s="264"/>
      <c r="D19" s="264"/>
      <c r="E19" s="107"/>
      <c r="F19" s="107"/>
      <c r="G19" s="107"/>
      <c r="H19" s="107"/>
      <c r="I19" s="265"/>
    </row>
    <row r="20" spans="1:14" ht="12.75" customHeight="1" x14ac:dyDescent="0.2">
      <c r="A20" s="263" t="str">
        <f>"LARGURA DA RUA = "&amp;FIXED('M10'!C17)&amp;" m"</f>
        <v>LARGURA DA RUA = 6,00 m</v>
      </c>
      <c r="B20" s="107"/>
      <c r="C20" s="107"/>
      <c r="D20" s="107"/>
      <c r="E20" s="107"/>
      <c r="F20" s="107"/>
      <c r="G20" s="107"/>
      <c r="H20" s="107"/>
      <c r="I20" s="265"/>
    </row>
    <row r="21" spans="1:14" ht="25.5" customHeight="1" x14ac:dyDescent="0.2">
      <c r="A21" s="268" t="s">
        <v>51</v>
      </c>
      <c r="B21" s="268" t="s">
        <v>35</v>
      </c>
      <c r="C21" s="462" t="s">
        <v>113</v>
      </c>
      <c r="D21" s="462"/>
      <c r="E21" s="268" t="s">
        <v>38</v>
      </c>
      <c r="F21" s="268" t="s">
        <v>22</v>
      </c>
      <c r="G21" s="268" t="s">
        <v>17</v>
      </c>
      <c r="H21" s="268" t="s">
        <v>29</v>
      </c>
      <c r="I21" s="268" t="s">
        <v>1</v>
      </c>
    </row>
    <row r="22" spans="1:14" x14ac:dyDescent="0.2">
      <c r="A22" s="266"/>
      <c r="B22" s="267"/>
      <c r="C22" s="268"/>
      <c r="D22" s="268"/>
      <c r="E22" s="269"/>
      <c r="F22" s="270"/>
      <c r="G22" s="270"/>
      <c r="H22" s="271"/>
      <c r="I22" s="272"/>
    </row>
    <row r="23" spans="1:14" x14ac:dyDescent="0.2">
      <c r="A23" s="269" t="str">
        <f>'M10'!A19</f>
        <v>1.0</v>
      </c>
      <c r="B23" s="273" t="str">
        <f>'M10'!B19</f>
        <v>SERVIÇOS PRELIMINARES</v>
      </c>
      <c r="C23" s="274"/>
      <c r="D23" s="274"/>
      <c r="E23" s="275"/>
      <c r="F23" s="270"/>
      <c r="G23" s="270"/>
      <c r="H23" s="270"/>
      <c r="I23" s="271" t="e">
        <f>SUM(H24:H25)</f>
        <v>#REF!</v>
      </c>
    </row>
    <row r="24" spans="1:14" x14ac:dyDescent="0.2">
      <c r="A24" s="275" t="str">
        <f>'M10'!A20</f>
        <v>1.1</v>
      </c>
      <c r="B24" s="276" t="str">
        <f>'M10'!B20</f>
        <v>Locação de pavimentação</v>
      </c>
      <c r="C24" s="213" t="s">
        <v>14</v>
      </c>
      <c r="D24" s="213">
        <v>99064</v>
      </c>
      <c r="E24" s="277" t="str">
        <f>'M10'!G20</f>
        <v>m</v>
      </c>
      <c r="F24" s="278">
        <f>'M10'!B22</f>
        <v>187.27</v>
      </c>
      <c r="G24" s="279" t="e">
        <f>ROUND(K24*(1+BDI),2)</f>
        <v>#REF!</v>
      </c>
      <c r="H24" s="278" t="e">
        <f>ROUND(F24*G24,2)</f>
        <v>#REF!</v>
      </c>
      <c r="I24" s="271"/>
      <c r="J24" s="280" t="e">
        <f>VLOOKUP(D24,#REF!,3,0)</f>
        <v>#REF!</v>
      </c>
      <c r="K24" s="280" t="e">
        <f>VLOOKUP(D24,#REF!,4,0)</f>
        <v>#REF!</v>
      </c>
      <c r="L24" s="280" t="e">
        <f>VLOOKUP(D24,#REF!,2,0)</f>
        <v>#REF!</v>
      </c>
      <c r="M24" s="280"/>
    </row>
    <row r="25" spans="1:14" s="42" customFormat="1" x14ac:dyDescent="0.2">
      <c r="A25" s="277" t="str">
        <f>'M10'!A25</f>
        <v>1.2</v>
      </c>
      <c r="B25" s="281" t="str">
        <f>'M10'!B25</f>
        <v>Locação de pavimentação - cabeça de rua</v>
      </c>
      <c r="C25" s="213" t="s">
        <v>14</v>
      </c>
      <c r="D25" s="213">
        <v>99064</v>
      </c>
      <c r="E25" s="277" t="str">
        <f>'M10'!G25</f>
        <v>m</v>
      </c>
      <c r="F25" s="278">
        <f>'M10'!B27</f>
        <v>3</v>
      </c>
      <c r="G25" s="279" t="e">
        <f>ROUND(K25*(1+BDI),2)</f>
        <v>#REF!</v>
      </c>
      <c r="H25" s="278" t="e">
        <f>ROUND(F25*G25,2)</f>
        <v>#REF!</v>
      </c>
      <c r="I25" s="271"/>
      <c r="J25" s="280" t="e">
        <f>VLOOKUP(D25,#REF!,3,0)</f>
        <v>#REF!</v>
      </c>
      <c r="K25" s="280" t="e">
        <f>VLOOKUP(D25,#REF!,4,0)</f>
        <v>#REF!</v>
      </c>
      <c r="L25" s="280" t="e">
        <f>VLOOKUP(D25,#REF!,2,0)</f>
        <v>#REF!</v>
      </c>
      <c r="M25" s="280"/>
      <c r="N25" s="280"/>
    </row>
    <row r="26" spans="1:14" s="42" customFormat="1" ht="12.75" customHeight="1" x14ac:dyDescent="0.2">
      <c r="A26" s="271"/>
      <c r="B26" s="282"/>
      <c r="C26" s="212"/>
      <c r="D26" s="212"/>
      <c r="E26" s="271"/>
      <c r="F26" s="271"/>
      <c r="G26" s="271"/>
      <c r="H26" s="283"/>
      <c r="I26" s="271"/>
      <c r="J26" s="280"/>
      <c r="K26" s="280"/>
      <c r="L26" s="280"/>
      <c r="M26" s="280"/>
      <c r="N26" s="280"/>
    </row>
    <row r="27" spans="1:14" s="42" customFormat="1" x14ac:dyDescent="0.2">
      <c r="A27" s="269" t="str">
        <f>'M10'!A33</f>
        <v>2.0</v>
      </c>
      <c r="B27" s="273" t="str">
        <f>'M10'!B33</f>
        <v>TERRAPLENAGEM</v>
      </c>
      <c r="C27" s="213"/>
      <c r="D27" s="212"/>
      <c r="E27" s="277"/>
      <c r="F27" s="278"/>
      <c r="G27" s="279"/>
      <c r="H27" s="278"/>
      <c r="I27" s="271" t="e">
        <f>SUM(H28:H29)</f>
        <v>#REF!</v>
      </c>
      <c r="J27" s="280"/>
      <c r="K27" s="280"/>
      <c r="L27" s="280"/>
      <c r="M27" s="280"/>
      <c r="N27" s="280"/>
    </row>
    <row r="28" spans="1:14" s="42" customFormat="1" x14ac:dyDescent="0.2">
      <c r="A28" s="277" t="str">
        <f>'M10'!A34</f>
        <v>2.1</v>
      </c>
      <c r="B28" s="295" t="str">
        <f>'M10'!B34</f>
        <v>Regularização de superfícies em terra c/ motoniveladora</v>
      </c>
      <c r="C28" s="213" t="s">
        <v>14</v>
      </c>
      <c r="D28" s="213">
        <v>100575</v>
      </c>
      <c r="E28" s="277" t="str">
        <f>'M10'!G34</f>
        <v>m²</v>
      </c>
      <c r="F28" s="278">
        <f>'M10'!D37</f>
        <v>1123.6199999999999</v>
      </c>
      <c r="G28" s="279" t="e">
        <f>ROUND(K28*(1+BDI),2)</f>
        <v>#REF!</v>
      </c>
      <c r="H28" s="278" t="e">
        <f>ROUND(F28*G28,2)</f>
        <v>#REF!</v>
      </c>
      <c r="I28" s="271"/>
      <c r="J28" s="280" t="e">
        <f>VLOOKUP(D28,#REF!,3,0)</f>
        <v>#REF!</v>
      </c>
      <c r="K28" s="280" t="e">
        <f>VLOOKUP(D28,#REF!,4,0)</f>
        <v>#REF!</v>
      </c>
      <c r="L28" s="280" t="e">
        <f>VLOOKUP(D28,#REF!,2,0)</f>
        <v>#REF!</v>
      </c>
      <c r="M28" s="280"/>
      <c r="N28" s="280"/>
    </row>
    <row r="29" spans="1:14" s="42" customFormat="1" ht="25.5" x14ac:dyDescent="0.2">
      <c r="A29" s="277" t="str">
        <f>'M10'!A39</f>
        <v>2.2</v>
      </c>
      <c r="B29" s="295" t="str">
        <f>'M10'!B39</f>
        <v>Regularização de superfícies em terra c/ motoniveladora - cabeça de rua</v>
      </c>
      <c r="C29" s="213" t="s">
        <v>14</v>
      </c>
      <c r="D29" s="213">
        <v>100575</v>
      </c>
      <c r="E29" s="277" t="str">
        <f>'M10'!G39</f>
        <v>m²</v>
      </c>
      <c r="F29" s="278">
        <f>'M10'!D45</f>
        <v>72</v>
      </c>
      <c r="G29" s="279" t="e">
        <f>ROUND(K29*(1+BDI),2)</f>
        <v>#REF!</v>
      </c>
      <c r="H29" s="278" t="e">
        <f>ROUND(F29*G29,2)</f>
        <v>#REF!</v>
      </c>
      <c r="I29" s="271"/>
      <c r="J29" s="280" t="e">
        <f>VLOOKUP(D29,#REF!,3,0)</f>
        <v>#REF!</v>
      </c>
      <c r="K29" s="280" t="e">
        <f>VLOOKUP(D29,#REF!,4,0)</f>
        <v>#REF!</v>
      </c>
      <c r="L29" s="280" t="e">
        <f>VLOOKUP(D29,#REF!,2,0)</f>
        <v>#REF!</v>
      </c>
      <c r="M29" s="280"/>
      <c r="N29" s="280"/>
    </row>
    <row r="30" spans="1:14" s="42" customFormat="1" x14ac:dyDescent="0.2">
      <c r="A30" s="271"/>
      <c r="B30" s="284"/>
      <c r="C30" s="213"/>
      <c r="D30" s="212"/>
      <c r="E30" s="299"/>
      <c r="F30" s="299"/>
      <c r="G30" s="299"/>
      <c r="H30" s="283"/>
      <c r="I30" s="271"/>
      <c r="J30" s="280"/>
      <c r="K30" s="280"/>
      <c r="L30" s="280"/>
      <c r="M30" s="280"/>
      <c r="N30" s="280"/>
    </row>
    <row r="31" spans="1:14" s="42" customFormat="1" x14ac:dyDescent="0.2">
      <c r="A31" s="269" t="str">
        <f>'M10'!A47</f>
        <v>3.0</v>
      </c>
      <c r="B31" s="273" t="str">
        <f>'M10'!B47</f>
        <v>PAVIMENTAÇÃO</v>
      </c>
      <c r="C31" s="212"/>
      <c r="D31" s="212"/>
      <c r="E31" s="277"/>
      <c r="F31" s="278"/>
      <c r="G31" s="279"/>
      <c r="H31" s="278"/>
      <c r="I31" s="271">
        <f>SUM(H32:H35)</f>
        <v>163728.20000000001</v>
      </c>
      <c r="J31" s="280"/>
      <c r="K31" s="280"/>
      <c r="L31" s="280"/>
      <c r="M31" s="280"/>
      <c r="N31" s="280"/>
    </row>
    <row r="32" spans="1:14" s="42" customFormat="1" ht="25.5" x14ac:dyDescent="0.2">
      <c r="A32" s="277" t="str">
        <f>'M10'!A48</f>
        <v>3.1</v>
      </c>
      <c r="B32" s="284" t="str">
        <f>'M10'!B48</f>
        <v>Pavimento em paralelepípedo sobre colchão de areia rejuntado c/ argamassa de cimento e areia no traço 1:3</v>
      </c>
      <c r="C32" s="464" t="str">
        <f>Composições!D114</f>
        <v>COMPOSIÇÃO 04</v>
      </c>
      <c r="D32" s="464"/>
      <c r="E32" s="277" t="str">
        <f>'M10'!G48</f>
        <v>m²</v>
      </c>
      <c r="F32" s="278">
        <f>'M10'!E51</f>
        <v>1123.6199999999999</v>
      </c>
      <c r="G32" s="279">
        <f>Composições!$J$130</f>
        <v>134.32999999999998</v>
      </c>
      <c r="H32" s="278">
        <f>ROUND(F32*G32,2)</f>
        <v>150935.87</v>
      </c>
      <c r="I32" s="271"/>
      <c r="J32" s="280"/>
      <c r="K32" s="280"/>
      <c r="L32" s="280"/>
      <c r="M32" s="280"/>
      <c r="N32" s="280"/>
    </row>
    <row r="33" spans="1:14" s="42" customFormat="1" ht="25.5" x14ac:dyDescent="0.2">
      <c r="A33" s="277" t="str">
        <f>'M10'!A53</f>
        <v>3.2</v>
      </c>
      <c r="B33" s="284" t="str">
        <f>'M10'!B53:E53</f>
        <v>Pavimento em paralelepípedo sobre colchão de areia rejuntado c/ argamassa de cimento e areia no traço 1:3 - cabeça de rua</v>
      </c>
      <c r="C33" s="464" t="str">
        <f>Composições!D114</f>
        <v>COMPOSIÇÃO 04</v>
      </c>
      <c r="D33" s="464"/>
      <c r="E33" s="277" t="str">
        <f>'M10'!G53</f>
        <v>m²</v>
      </c>
      <c r="F33" s="278">
        <f>'M10'!E59</f>
        <v>72</v>
      </c>
      <c r="G33" s="279">
        <f>Composições!$J$130</f>
        <v>134.32999999999998</v>
      </c>
      <c r="H33" s="278">
        <f>ROUND(F33*G33,2)</f>
        <v>9671.76</v>
      </c>
      <c r="I33" s="271"/>
      <c r="J33" s="280"/>
      <c r="K33" s="280"/>
      <c r="L33" s="280"/>
      <c r="M33" s="280"/>
      <c r="N33" s="280"/>
    </row>
    <row r="34" spans="1:14" s="42" customFormat="1" x14ac:dyDescent="0.2">
      <c r="A34" s="277" t="str">
        <f>'M10'!A61</f>
        <v>3.3</v>
      </c>
      <c r="B34" s="281" t="str">
        <f>'M10'!B61</f>
        <v>Compactação mecânica de calçamento c/ compactador tipo sapo</v>
      </c>
      <c r="C34" s="464" t="str">
        <f>Composições!D134</f>
        <v>COMPOSIÇÃO 05</v>
      </c>
      <c r="D34" s="464"/>
      <c r="E34" s="277" t="str">
        <f>'M10'!G61</f>
        <v>m²</v>
      </c>
      <c r="F34" s="278">
        <f>'M10'!E64</f>
        <v>1123.6199999999999</v>
      </c>
      <c r="G34" s="279">
        <f>Composições!$J$146</f>
        <v>2.61</v>
      </c>
      <c r="H34" s="278">
        <f>ROUND(F34*G34,2)</f>
        <v>2932.65</v>
      </c>
      <c r="I34" s="271"/>
      <c r="J34" s="280"/>
      <c r="K34" s="280"/>
      <c r="L34" s="280"/>
      <c r="M34" s="280"/>
      <c r="N34" s="280"/>
    </row>
    <row r="35" spans="1:14" s="42" customFormat="1" ht="25.5" x14ac:dyDescent="0.2">
      <c r="A35" s="277" t="str">
        <f>'M10'!A66</f>
        <v>3.4</v>
      </c>
      <c r="B35" s="281" t="str">
        <f>'M10'!B66</f>
        <v>Compactação mecânica de calçamento c/ compactador tipo sapo - cabeça de rua</v>
      </c>
      <c r="C35" s="464" t="str">
        <f>Composições!D134</f>
        <v>COMPOSIÇÃO 05</v>
      </c>
      <c r="D35" s="464"/>
      <c r="E35" s="277" t="str">
        <f>'M10'!G66</f>
        <v>m²</v>
      </c>
      <c r="F35" s="278">
        <f>'M10'!E72</f>
        <v>72</v>
      </c>
      <c r="G35" s="279">
        <f>Composições!$J$146</f>
        <v>2.61</v>
      </c>
      <c r="H35" s="278">
        <f>ROUND(F35*G35,2)</f>
        <v>187.92</v>
      </c>
      <c r="I35" s="271"/>
      <c r="J35" s="280"/>
      <c r="K35" s="280"/>
      <c r="L35" s="280"/>
      <c r="M35" s="280"/>
      <c r="N35" s="280"/>
    </row>
    <row r="36" spans="1:14" s="42" customFormat="1" x14ac:dyDescent="0.2">
      <c r="A36" s="271"/>
      <c r="B36" s="284"/>
      <c r="C36" s="212"/>
      <c r="D36" s="212"/>
      <c r="E36" s="299"/>
      <c r="F36" s="299"/>
      <c r="G36" s="299"/>
      <c r="H36" s="283"/>
      <c r="I36" s="271"/>
      <c r="J36" s="280"/>
      <c r="K36" s="280"/>
      <c r="L36" s="280"/>
      <c r="M36" s="280"/>
      <c r="N36" s="280"/>
    </row>
    <row r="37" spans="1:14" s="42" customFormat="1" x14ac:dyDescent="0.2">
      <c r="A37" s="269" t="str">
        <f>'M10'!A74</f>
        <v>4.0</v>
      </c>
      <c r="B37" s="273" t="str">
        <f>'M10'!B74</f>
        <v>DRENAGEM</v>
      </c>
      <c r="C37" s="212"/>
      <c r="D37" s="212"/>
      <c r="E37" s="277"/>
      <c r="F37" s="278"/>
      <c r="G37" s="279"/>
      <c r="H37" s="278"/>
      <c r="I37" s="271" t="e">
        <f>SUM(H38:H39)</f>
        <v>#REF!</v>
      </c>
      <c r="J37" s="280"/>
      <c r="K37" s="280"/>
      <c r="L37" s="280"/>
      <c r="M37" s="280"/>
      <c r="N37" s="280"/>
    </row>
    <row r="38" spans="1:14" s="42" customFormat="1" ht="25.5" x14ac:dyDescent="0.2">
      <c r="A38" s="277" t="str">
        <f>'M10'!A75</f>
        <v>4.1</v>
      </c>
      <c r="B38" s="284" t="str">
        <f>'M10'!B75</f>
        <v>Assentamento de guia (Meio-fio) em trecho reto, confeccionada em concreto pré-fabricado, dimensões 100x15x13x30 cm</v>
      </c>
      <c r="C38" s="213" t="s">
        <v>14</v>
      </c>
      <c r="D38" s="213">
        <v>94273</v>
      </c>
      <c r="E38" s="277" t="str">
        <f>'M10'!G75</f>
        <v>m</v>
      </c>
      <c r="F38" s="278">
        <f>'M10'!E88</f>
        <v>404.54</v>
      </c>
      <c r="G38" s="279" t="e">
        <f>ROUND(K38*(1+BDI),2)</f>
        <v>#REF!</v>
      </c>
      <c r="H38" s="278" t="e">
        <f>ROUND(F38*G38,2)</f>
        <v>#REF!</v>
      </c>
      <c r="I38" s="271"/>
      <c r="J38" s="280" t="e">
        <f>VLOOKUP(D38,#REF!,3,0)</f>
        <v>#REF!</v>
      </c>
      <c r="K38" s="280" t="e">
        <f>VLOOKUP(D38,#REF!,4,0)</f>
        <v>#REF!</v>
      </c>
      <c r="L38" s="280" t="e">
        <f>VLOOKUP(D38,#REF!,2,0)</f>
        <v>#REF!</v>
      </c>
      <c r="M38" s="280"/>
      <c r="N38" s="280"/>
    </row>
    <row r="39" spans="1:14" s="211" customFormat="1" ht="12.75" hidden="1" customHeight="1" x14ac:dyDescent="0.2">
      <c r="A39" s="299" t="str">
        <f>'M10'!A90</f>
        <v>4.2</v>
      </c>
      <c r="B39" s="295" t="str">
        <f>'M10'!B90</f>
        <v>Canaleta com meio-fio de concreto pré-moldado 12x15x30x100 cm</v>
      </c>
      <c r="C39" s="213" t="s">
        <v>101</v>
      </c>
      <c r="D39" s="213"/>
      <c r="E39" s="285" t="str">
        <f>'M10'!G90</f>
        <v>m</v>
      </c>
      <c r="F39" s="299">
        <f>'M10'!D93</f>
        <v>0</v>
      </c>
      <c r="G39" s="299">
        <f>Composições!$J$196</f>
        <v>156.52000000000001</v>
      </c>
      <c r="H39" s="299">
        <f>ROUND(F39*G39,2)</f>
        <v>0</v>
      </c>
      <c r="I39" s="299"/>
      <c r="J39" s="286"/>
      <c r="K39" s="286"/>
      <c r="L39" s="286"/>
      <c r="M39" s="286"/>
      <c r="N39" s="286"/>
    </row>
    <row r="40" spans="1:14" s="211" customFormat="1" ht="12.75" customHeight="1" x14ac:dyDescent="0.2">
      <c r="A40" s="299"/>
      <c r="B40" s="295"/>
      <c r="C40" s="213"/>
      <c r="D40" s="213"/>
      <c r="E40" s="285"/>
      <c r="F40" s="299"/>
      <c r="G40" s="299"/>
      <c r="H40" s="299"/>
      <c r="I40" s="299"/>
      <c r="J40" s="286"/>
      <c r="K40" s="286"/>
      <c r="L40" s="286"/>
      <c r="M40" s="286"/>
      <c r="N40" s="286"/>
    </row>
    <row r="41" spans="1:14" s="42" customFormat="1" x14ac:dyDescent="0.2">
      <c r="A41" s="269" t="str">
        <f>'M10'!A95</f>
        <v>5.0</v>
      </c>
      <c r="B41" s="273" t="str">
        <f>'M10'!B95</f>
        <v>SINALIZAÇÃO</v>
      </c>
      <c r="C41" s="212"/>
      <c r="D41" s="212"/>
      <c r="E41" s="277"/>
      <c r="F41" s="278"/>
      <c r="G41" s="279"/>
      <c r="H41" s="278"/>
      <c r="I41" s="271" t="e">
        <f>SUM(H42:H42)</f>
        <v>#REF!</v>
      </c>
      <c r="J41" s="280"/>
      <c r="K41" s="280"/>
      <c r="L41" s="280"/>
      <c r="M41" s="280"/>
      <c r="N41" s="280"/>
    </row>
    <row r="42" spans="1:14" s="42" customFormat="1" x14ac:dyDescent="0.2">
      <c r="A42" s="277" t="str">
        <f>'M10'!A96</f>
        <v>5.1</v>
      </c>
      <c r="B42" s="284" t="str">
        <f>'M10'!B96</f>
        <v>Placa de identificação de rua c/  tubo de aço galvanizado</v>
      </c>
      <c r="C42" s="467" t="e">
        <f>Composições!#REF!</f>
        <v>#REF!</v>
      </c>
      <c r="D42" s="468"/>
      <c r="E42" s="277" t="str">
        <f>'M10'!G96</f>
        <v xml:space="preserve">un </v>
      </c>
      <c r="F42" s="278">
        <f>'M10'!E99</f>
        <v>3</v>
      </c>
      <c r="G42" s="279" t="e">
        <f>Composições!#REF!</f>
        <v>#REF!</v>
      </c>
      <c r="H42" s="278" t="e">
        <f>ROUND(F42*G42,2)</f>
        <v>#REF!</v>
      </c>
      <c r="I42" s="271"/>
      <c r="J42" s="280"/>
      <c r="K42" s="280"/>
      <c r="L42" s="280"/>
      <c r="M42" s="280"/>
      <c r="N42" s="280"/>
    </row>
    <row r="43" spans="1:14" x14ac:dyDescent="0.2">
      <c r="A43" s="275"/>
      <c r="B43" s="287"/>
      <c r="C43" s="212"/>
      <c r="D43" s="212"/>
      <c r="E43" s="275"/>
      <c r="F43" s="270"/>
      <c r="G43" s="288"/>
      <c r="H43" s="270"/>
      <c r="I43" s="271"/>
    </row>
    <row r="44" spans="1:14" hidden="1" x14ac:dyDescent="0.2">
      <c r="A44" s="269" t="str">
        <f>'M10'!A103</f>
        <v>5.0</v>
      </c>
      <c r="B44" s="289" t="str">
        <f>'M10'!B103</f>
        <v>TRANSPORTE</v>
      </c>
      <c r="C44" s="212"/>
      <c r="D44" s="212"/>
      <c r="E44" s="275"/>
      <c r="F44" s="270"/>
      <c r="G44" s="288"/>
      <c r="H44" s="270"/>
      <c r="I44" s="271" t="e">
        <f>SUM(H45:H46)</f>
        <v>#REF!</v>
      </c>
      <c r="J44" s="290"/>
    </row>
    <row r="45" spans="1:14" hidden="1" x14ac:dyDescent="0.2">
      <c r="A45" s="275" t="str">
        <f>'M10'!A104</f>
        <v>5.1</v>
      </c>
      <c r="B45" s="287" t="str">
        <f>'M10'!B104</f>
        <v>Transporte com caminhão basculante de 10 m³- rodovia pavimentada</v>
      </c>
      <c r="C45" s="464" t="e">
        <f>Composições!#REF!</f>
        <v>#REF!</v>
      </c>
      <c r="D45" s="464"/>
      <c r="E45" s="275" t="str">
        <f>'M10'!G104</f>
        <v>t x km</v>
      </c>
      <c r="F45" s="270">
        <f>'M10'!E108</f>
        <v>0</v>
      </c>
      <c r="G45" s="288" t="e">
        <f>Composições!#REF!</f>
        <v>#REF!</v>
      </c>
      <c r="H45" s="270" t="e">
        <f>ROUND(F45*G45,2)</f>
        <v>#REF!</v>
      </c>
      <c r="I45" s="271"/>
    </row>
    <row r="46" spans="1:14" ht="12.75" hidden="1" customHeight="1" x14ac:dyDescent="0.2">
      <c r="A46" s="275" t="str">
        <f>'M10'!A110</f>
        <v>5.2</v>
      </c>
      <c r="B46" s="287" t="str">
        <f>'M10'!B110</f>
        <v xml:space="preserve">Transporte com caminhão basculante de 10 m³- rodovia em revestiemento primário </v>
      </c>
      <c r="C46" s="470" t="e">
        <f>Composições!#REF!</f>
        <v>#REF!</v>
      </c>
      <c r="D46" s="470"/>
      <c r="E46" s="275" t="str">
        <f>'M10'!G110</f>
        <v>t x km</v>
      </c>
      <c r="F46" s="270">
        <f>'M10'!E114</f>
        <v>0</v>
      </c>
      <c r="G46" s="288" t="e">
        <f>Composições!#REF!</f>
        <v>#REF!</v>
      </c>
      <c r="H46" s="270" t="e">
        <f>ROUND(F46*G46,2)</f>
        <v>#REF!</v>
      </c>
      <c r="I46" s="271"/>
    </row>
    <row r="47" spans="1:14" hidden="1" x14ac:dyDescent="0.2">
      <c r="A47" s="271"/>
      <c r="B47" s="270"/>
      <c r="C47" s="212"/>
      <c r="D47" s="212"/>
      <c r="E47" s="270"/>
      <c r="F47" s="270"/>
      <c r="G47" s="270"/>
      <c r="H47" s="283"/>
      <c r="I47" s="271"/>
      <c r="J47" s="280"/>
    </row>
    <row r="48" spans="1:14" x14ac:dyDescent="0.2">
      <c r="A48" s="462" t="s">
        <v>13</v>
      </c>
      <c r="B48" s="462"/>
      <c r="C48" s="462"/>
      <c r="D48" s="462"/>
      <c r="E48" s="462"/>
      <c r="F48" s="462"/>
      <c r="G48" s="462"/>
      <c r="H48" s="462"/>
      <c r="I48" s="283" t="e">
        <f>SUM(I22:I47)</f>
        <v>#REF!</v>
      </c>
      <c r="J48" s="247"/>
      <c r="K48" s="247"/>
    </row>
    <row r="49" spans="2:9" x14ac:dyDescent="0.2">
      <c r="B49" s="251"/>
      <c r="C49" s="251"/>
      <c r="D49" s="251"/>
      <c r="I49" s="292"/>
    </row>
    <row r="50" spans="2:9" x14ac:dyDescent="0.2">
      <c r="B50" s="251"/>
      <c r="C50" s="251"/>
      <c r="D50" s="251"/>
      <c r="I50" s="292"/>
    </row>
    <row r="51" spans="2:9" x14ac:dyDescent="0.2">
      <c r="F51" s="4">
        <f>SUM(F23:F46)</f>
        <v>4184.67</v>
      </c>
      <c r="H51" s="4" t="e">
        <f>SUM(H19:H47)</f>
        <v>#REF!</v>
      </c>
      <c r="I51" s="290"/>
    </row>
    <row r="52" spans="2:9" x14ac:dyDescent="0.2">
      <c r="F52" s="4">
        <f>'M10'!E117</f>
        <v>4184.67</v>
      </c>
      <c r="H52" s="4" t="e">
        <f>IF(I48=H51,"OK","ERRO")</f>
        <v>#REF!</v>
      </c>
      <c r="I52" s="290"/>
    </row>
    <row r="53" spans="2:9" x14ac:dyDescent="0.2">
      <c r="F53" s="4" t="str">
        <f>IF(F51=F52,"OK","ERRO")</f>
        <v>OK</v>
      </c>
    </row>
  </sheetData>
  <mergeCells count="11">
    <mergeCell ref="C34:D34"/>
    <mergeCell ref="C35:D35"/>
    <mergeCell ref="C45:D45"/>
    <mergeCell ref="C46:D46"/>
    <mergeCell ref="A48:H48"/>
    <mergeCell ref="C42:D42"/>
    <mergeCell ref="C33:D33"/>
    <mergeCell ref="A1:I3"/>
    <mergeCell ref="A15:I15"/>
    <mergeCell ref="C21:D21"/>
    <mergeCell ref="C32:D32"/>
  </mergeCells>
  <printOptions horizontalCentered="1"/>
  <pageMargins left="0.86614173228346458" right="0.39370078740157483" top="1.0901041666666667" bottom="0.86614173228346458" header="0" footer="0.39370078740157483"/>
  <pageSetup paperSize="9" scale="65" orientation="portrait" r:id="rId1"/>
  <headerFooter alignWithMargins="0">
    <oddHeader>&amp;C
&amp;G</oddHeader>
    <oddFooter>&amp;L&amp;"Arial,Negrito"PROJETO - PAVIMENTAÇÃO DE VIAS</oddFooter>
  </headerFooter>
  <legacyDrawingHF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Planilha19">
    <tabColor rgb="FF7030A0"/>
  </sheetPr>
  <dimension ref="A1:Q117"/>
  <sheetViews>
    <sheetView view="pageBreakPreview" topLeftCell="A3" zoomScaleNormal="100" zoomScaleSheetLayoutView="100" workbookViewId="0">
      <selection activeCell="E16" sqref="E16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17.140625" style="2" customWidth="1"/>
    <col min="4" max="4" width="20.85546875" style="2" customWidth="1"/>
    <col min="5" max="5" width="20.5703125" style="2" customWidth="1"/>
    <col min="6" max="6" width="18.28515625" style="2" customWidth="1"/>
    <col min="7" max="7" width="11.85546875" style="8" customWidth="1"/>
    <col min="8" max="8" width="14.140625" style="2" customWidth="1"/>
    <col min="9" max="9" width="13.28515625" style="42" customWidth="1"/>
    <col min="10" max="17" width="9.140625" style="35"/>
  </cols>
  <sheetData>
    <row r="1" spans="1:9" ht="15.75" hidden="1" x14ac:dyDescent="0.25">
      <c r="A1" s="36" t="str">
        <f>Resumo!A1</f>
        <v>ESTADO DO PIAUÍ</v>
      </c>
      <c r="B1" s="1"/>
      <c r="C1" s="1"/>
      <c r="G1" s="44"/>
      <c r="I1" s="136"/>
    </row>
    <row r="2" spans="1:9" ht="19.5" hidden="1" x14ac:dyDescent="0.3">
      <c r="A2" s="74" t="str">
        <f>Resumo!A2</f>
        <v>PREFEITURA MUNICIPAL DE CARACOL</v>
      </c>
      <c r="C2" s="129"/>
      <c r="G2" s="29"/>
    </row>
    <row r="3" spans="1:9" ht="12.75" customHeight="1" x14ac:dyDescent="0.2">
      <c r="A3" s="523"/>
      <c r="B3" s="523"/>
      <c r="C3" s="523"/>
      <c r="D3" s="523"/>
      <c r="E3" s="523"/>
      <c r="F3" s="523"/>
      <c r="G3" s="523"/>
      <c r="H3" s="4"/>
      <c r="I3" s="43"/>
    </row>
    <row r="4" spans="1:9" ht="12.75" customHeight="1" x14ac:dyDescent="0.2">
      <c r="A4" s="70"/>
      <c r="B4" s="28"/>
      <c r="C4" s="3"/>
      <c r="D4" s="4"/>
      <c r="E4" s="4"/>
      <c r="F4" s="4"/>
      <c r="G4" s="39"/>
      <c r="H4" s="4"/>
      <c r="I4" s="43"/>
    </row>
    <row r="5" spans="1:9" ht="12.75" customHeight="1" x14ac:dyDescent="0.2">
      <c r="A5" s="70"/>
      <c r="B5" s="28"/>
      <c r="C5" s="3"/>
      <c r="D5" s="4"/>
      <c r="E5" s="4"/>
      <c r="F5" s="4"/>
      <c r="G5" s="39"/>
      <c r="H5" s="4"/>
      <c r="I5" s="43"/>
    </row>
    <row r="6" spans="1:9" ht="12.75" customHeight="1" x14ac:dyDescent="0.2">
      <c r="A6" s="11" t="str">
        <f>Resumo!A6</f>
        <v>OBRA: PAVIMENTAÇÃO DE ESTRADAS VICINAIS</v>
      </c>
      <c r="B6" s="28"/>
      <c r="C6" s="3"/>
      <c r="D6" s="4"/>
      <c r="E6" s="4"/>
      <c r="F6" s="4"/>
      <c r="G6" s="39"/>
      <c r="H6" s="4"/>
      <c r="I6" s="43"/>
    </row>
    <row r="7" spans="1:9" ht="12.75" customHeight="1" x14ac:dyDescent="0.2">
      <c r="A7" s="11" t="str">
        <f>Resumo!A7</f>
        <v>LOCAL: ZONA RURAL</v>
      </c>
      <c r="B7" s="28"/>
      <c r="C7" s="3"/>
      <c r="D7" s="4"/>
      <c r="E7" s="4"/>
      <c r="F7" s="4"/>
      <c r="G7" s="39"/>
      <c r="H7" s="4"/>
      <c r="I7" s="43"/>
    </row>
    <row r="8" spans="1:9" s="35" customFormat="1" ht="12.75" hidden="1" customHeight="1" x14ac:dyDescent="0.2">
      <c r="A8" s="318" t="str">
        <f>Resumo!A8</f>
        <v>MUNICÍPIO: CARACOL (PI)</v>
      </c>
      <c r="B8" s="28"/>
      <c r="C8" s="3"/>
      <c r="D8" s="4"/>
      <c r="E8" s="4"/>
      <c r="F8" s="4"/>
      <c r="G8" s="39"/>
      <c r="H8" s="4"/>
      <c r="I8" s="43"/>
    </row>
    <row r="9" spans="1:9" s="35" customFormat="1" ht="12.75" customHeight="1" x14ac:dyDescent="0.2">
      <c r="A9" s="6"/>
      <c r="B9" s="28"/>
      <c r="C9" s="3"/>
      <c r="D9" s="4"/>
      <c r="E9" s="4"/>
      <c r="F9" s="4"/>
      <c r="G9" s="39"/>
      <c r="H9" s="4"/>
      <c r="I9" s="43"/>
    </row>
    <row r="10" spans="1:9" s="35" customFormat="1" ht="12.75" customHeight="1" x14ac:dyDescent="0.2">
      <c r="A10" s="6"/>
      <c r="B10" s="28"/>
      <c r="C10" s="3"/>
      <c r="D10" s="4"/>
      <c r="E10" s="4"/>
      <c r="F10" s="4"/>
      <c r="G10" s="39"/>
      <c r="H10" s="4"/>
      <c r="I10" s="43"/>
    </row>
    <row r="11" spans="1:9" s="35" customFormat="1" ht="12.75" customHeight="1" x14ac:dyDescent="0.2">
      <c r="A11" s="39"/>
      <c r="B11" s="72"/>
      <c r="C11" s="3"/>
      <c r="D11" s="4"/>
      <c r="E11" s="4"/>
      <c r="F11" s="4"/>
      <c r="G11" s="39"/>
      <c r="H11" s="4"/>
      <c r="I11" s="43"/>
    </row>
    <row r="12" spans="1:9" s="35" customFormat="1" ht="16.5" customHeight="1" x14ac:dyDescent="0.2">
      <c r="A12" s="451" t="s">
        <v>140</v>
      </c>
      <c r="B12" s="451"/>
      <c r="C12" s="451"/>
      <c r="D12" s="451"/>
      <c r="E12" s="451"/>
      <c r="F12" s="451"/>
      <c r="G12" s="451"/>
      <c r="H12" s="114"/>
      <c r="I12" s="42"/>
    </row>
    <row r="13" spans="1:9" s="35" customFormat="1" ht="12.75" customHeight="1" x14ac:dyDescent="0.2">
      <c r="A13" s="121"/>
      <c r="B13" s="121"/>
      <c r="C13" s="121"/>
      <c r="D13" s="121"/>
      <c r="E13" s="121"/>
      <c r="F13" s="121"/>
      <c r="G13" s="121"/>
      <c r="H13" s="114"/>
      <c r="I13" s="42"/>
    </row>
    <row r="14" spans="1:9" s="35" customFormat="1" ht="12.75" customHeight="1" x14ac:dyDescent="0.2">
      <c r="A14" s="121"/>
      <c r="B14" s="128"/>
      <c r="C14" s="121"/>
      <c r="D14" s="121"/>
      <c r="E14" s="121"/>
      <c r="F14" s="121"/>
      <c r="G14" s="42"/>
      <c r="H14" s="40"/>
      <c r="I14" s="42"/>
    </row>
    <row r="15" spans="1:9" s="35" customFormat="1" x14ac:dyDescent="0.2">
      <c r="A15" s="111"/>
      <c r="B15" s="115" t="s">
        <v>141</v>
      </c>
      <c r="C15" s="116" t="s">
        <v>448</v>
      </c>
      <c r="D15" s="105"/>
      <c r="E15" s="107"/>
      <c r="F15" s="107"/>
      <c r="G15" s="7"/>
      <c r="H15" s="107"/>
      <c r="I15" s="7"/>
    </row>
    <row r="16" spans="1:9" s="35" customFormat="1" x14ac:dyDescent="0.2">
      <c r="A16" s="111"/>
      <c r="B16" s="115" t="s">
        <v>142</v>
      </c>
      <c r="C16" s="117">
        <v>187.27</v>
      </c>
      <c r="D16" s="107" t="s">
        <v>30</v>
      </c>
      <c r="E16" s="107"/>
      <c r="F16" s="107"/>
      <c r="G16" s="7"/>
      <c r="H16" s="107">
        <f>Resumo!H24</f>
        <v>0</v>
      </c>
      <c r="I16" s="7"/>
    </row>
    <row r="17" spans="1:9" s="35" customFormat="1" x14ac:dyDescent="0.2">
      <c r="A17" s="111"/>
      <c r="B17" s="115" t="s">
        <v>155</v>
      </c>
      <c r="C17" s="117">
        <v>6</v>
      </c>
      <c r="D17" s="107" t="s">
        <v>30</v>
      </c>
      <c r="E17" s="107"/>
      <c r="F17" s="107"/>
      <c r="G17" s="7"/>
      <c r="H17" s="107">
        <v>14</v>
      </c>
      <c r="I17" s="42"/>
    </row>
    <row r="18" spans="1:9" x14ac:dyDescent="0.2">
      <c r="A18" s="106"/>
      <c r="B18" s="108"/>
      <c r="C18" s="20"/>
      <c r="D18" s="105"/>
      <c r="E18" s="107"/>
      <c r="F18" s="105"/>
      <c r="H18" s="107" t="e">
        <f>'Resumo das vias'!H26</f>
        <v>#DIV/0!</v>
      </c>
    </row>
    <row r="19" spans="1:9" ht="12.75" customHeight="1" x14ac:dyDescent="0.2">
      <c r="A19" s="106" t="s">
        <v>2</v>
      </c>
      <c r="B19" s="112" t="s">
        <v>153</v>
      </c>
      <c r="C19" s="20"/>
      <c r="D19" s="39"/>
      <c r="E19" s="39"/>
      <c r="F19" s="39"/>
      <c r="H19" s="29"/>
    </row>
    <row r="20" spans="1:9" s="35" customFormat="1" x14ac:dyDescent="0.2">
      <c r="A20" s="8" t="s">
        <v>3</v>
      </c>
      <c r="B20" s="113" t="s">
        <v>271</v>
      </c>
      <c r="C20"/>
      <c r="D20" s="195"/>
      <c r="E20" s="195"/>
      <c r="F20" s="196" t="s">
        <v>191</v>
      </c>
      <c r="G20" s="42" t="s">
        <v>30</v>
      </c>
      <c r="H20" s="42"/>
      <c r="I20" s="42"/>
    </row>
    <row r="21" spans="1:9" s="35" customFormat="1" x14ac:dyDescent="0.2">
      <c r="A21" s="8"/>
      <c r="B21" s="140" t="s">
        <v>184</v>
      </c>
      <c r="C21" s="141"/>
      <c r="D21" s="141"/>
      <c r="E21" s="195"/>
      <c r="F21" s="195"/>
      <c r="G21" s="8"/>
      <c r="H21" s="42"/>
      <c r="I21" s="42"/>
    </row>
    <row r="22" spans="1:9" s="35" customFormat="1" x14ac:dyDescent="0.2">
      <c r="A22" s="8"/>
      <c r="B22" s="142">
        <f>C16</f>
        <v>187.27</v>
      </c>
      <c r="C22" s="167"/>
      <c r="D22" s="167"/>
      <c r="F22" s="195"/>
      <c r="G22" s="8"/>
      <c r="H22" s="42"/>
      <c r="I22" s="42"/>
    </row>
    <row r="23" spans="1:9" s="35" customFormat="1" x14ac:dyDescent="0.2">
      <c r="A23" s="8"/>
      <c r="B23" s="141"/>
      <c r="C23" s="143"/>
      <c r="D23" s="167"/>
      <c r="E23" s="195"/>
      <c r="F23" s="195"/>
      <c r="G23" s="8"/>
      <c r="H23" s="42"/>
      <c r="I23" s="42"/>
    </row>
    <row r="24" spans="1:9" s="35" customFormat="1" x14ac:dyDescent="0.2">
      <c r="A24" s="8"/>
      <c r="B24" s="141"/>
      <c r="C24" s="143"/>
      <c r="D24" s="167"/>
      <c r="E24" s="195"/>
      <c r="F24" s="195"/>
      <c r="G24" s="8"/>
      <c r="H24" s="42"/>
      <c r="I24" s="42"/>
    </row>
    <row r="25" spans="1:9" s="35" customFormat="1" x14ac:dyDescent="0.2">
      <c r="A25" s="8" t="s">
        <v>240</v>
      </c>
      <c r="B25" s="113" t="s">
        <v>387</v>
      </c>
      <c r="C25"/>
      <c r="D25" s="195"/>
      <c r="E25" s="195"/>
      <c r="F25" s="196" t="s">
        <v>191</v>
      </c>
      <c r="G25" s="42" t="s">
        <v>30</v>
      </c>
      <c r="H25" s="42"/>
      <c r="I25" s="42"/>
    </row>
    <row r="26" spans="1:9" s="35" customFormat="1" x14ac:dyDescent="0.2">
      <c r="A26" s="8"/>
      <c r="B26" s="140" t="s">
        <v>184</v>
      </c>
      <c r="C26" s="141"/>
      <c r="E26" s="195"/>
      <c r="F26" s="195"/>
      <c r="G26" s="8"/>
      <c r="H26" s="42"/>
      <c r="I26" s="42"/>
    </row>
    <row r="27" spans="1:9" s="35" customFormat="1" x14ac:dyDescent="0.2">
      <c r="A27" s="8"/>
      <c r="B27" s="142">
        <v>3</v>
      </c>
      <c r="C27" s="167"/>
      <c r="F27" s="195"/>
      <c r="G27" s="8"/>
      <c r="H27" s="42"/>
      <c r="I27" s="42"/>
    </row>
    <row r="28" spans="1:9" s="35" customFormat="1" x14ac:dyDescent="0.2">
      <c r="A28" s="8"/>
      <c r="B28" s="142">
        <v>3</v>
      </c>
      <c r="C28" s="167"/>
      <c r="F28" s="195"/>
      <c r="G28" s="8"/>
      <c r="H28" s="42"/>
      <c r="I28" s="42"/>
    </row>
    <row r="29" spans="1:9" s="35" customFormat="1" x14ac:dyDescent="0.2">
      <c r="A29" s="8"/>
      <c r="B29" s="142">
        <v>3</v>
      </c>
      <c r="C29" s="167"/>
      <c r="F29" s="195"/>
      <c r="G29" s="8"/>
      <c r="H29" s="42"/>
      <c r="I29" s="42"/>
    </row>
    <row r="30" spans="1:9" s="35" customFormat="1" x14ac:dyDescent="0.2">
      <c r="A30" s="8"/>
      <c r="B30" s="142">
        <v>3</v>
      </c>
      <c r="C30" s="167"/>
      <c r="F30" s="195"/>
      <c r="G30" s="8"/>
      <c r="H30" s="42"/>
      <c r="I30" s="42"/>
    </row>
    <row r="31" spans="1:9" s="35" customFormat="1" x14ac:dyDescent="0.2">
      <c r="A31" s="8"/>
      <c r="B31" s="142">
        <f>SUM(B27:B30)</f>
        <v>12</v>
      </c>
      <c r="C31" s="293" t="s">
        <v>187</v>
      </c>
      <c r="D31" s="167"/>
      <c r="E31" s="195"/>
      <c r="F31" s="195"/>
      <c r="G31" s="8"/>
      <c r="H31" s="42"/>
      <c r="I31" s="42"/>
    </row>
    <row r="32" spans="1:9" s="35" customFormat="1" x14ac:dyDescent="0.2">
      <c r="A32" s="8"/>
      <c r="B32" s="141"/>
      <c r="C32" s="143"/>
      <c r="D32" s="167"/>
      <c r="E32" s="195"/>
      <c r="F32" s="195"/>
      <c r="G32" s="8"/>
      <c r="H32" s="42"/>
      <c r="I32" s="42"/>
    </row>
    <row r="33" spans="1:17" s="35" customFormat="1" x14ac:dyDescent="0.2">
      <c r="A33" s="106" t="s">
        <v>5</v>
      </c>
      <c r="B33" s="112" t="s">
        <v>147</v>
      </c>
      <c r="D33" s="195"/>
      <c r="E33" s="195"/>
      <c r="F33" s="195"/>
      <c r="G33" s="8"/>
      <c r="H33" s="42"/>
      <c r="I33" s="42"/>
    </row>
    <row r="34" spans="1:17" s="35" customFormat="1" x14ac:dyDescent="0.2">
      <c r="A34" s="106" t="s">
        <v>6</v>
      </c>
      <c r="B34" s="113" t="s">
        <v>148</v>
      </c>
      <c r="D34" s="42"/>
      <c r="E34" s="42"/>
      <c r="F34" s="196" t="s">
        <v>191</v>
      </c>
      <c r="G34" s="42" t="s">
        <v>4</v>
      </c>
      <c r="H34" s="42"/>
      <c r="I34" s="42"/>
    </row>
    <row r="35" spans="1:17" s="35" customFormat="1" x14ac:dyDescent="0.2">
      <c r="A35" s="194"/>
      <c r="B35" s="140" t="s">
        <v>184</v>
      </c>
      <c r="C35" s="140" t="s">
        <v>185</v>
      </c>
      <c r="D35" s="140" t="s">
        <v>186</v>
      </c>
      <c r="E35" s="42"/>
      <c r="F35" s="42"/>
      <c r="G35" s="8"/>
      <c r="H35" s="42"/>
      <c r="I35" s="42"/>
    </row>
    <row r="36" spans="1:17" s="35" customFormat="1" x14ac:dyDescent="0.2">
      <c r="A36" s="194"/>
      <c r="B36" s="142">
        <f>B22</f>
        <v>187.27</v>
      </c>
      <c r="C36" s="142">
        <f>C17</f>
        <v>6</v>
      </c>
      <c r="D36" s="142">
        <f>ROUND(B36*C36,2)</f>
        <v>1123.6199999999999</v>
      </c>
      <c r="E36" s="42"/>
      <c r="F36" s="42"/>
      <c r="G36" s="8"/>
      <c r="H36" s="42"/>
      <c r="I36" s="42"/>
    </row>
    <row r="37" spans="1:17" s="35" customFormat="1" x14ac:dyDescent="0.2">
      <c r="A37" s="194"/>
      <c r="B37" s="141"/>
      <c r="C37" s="143" t="s">
        <v>187</v>
      </c>
      <c r="D37" s="142">
        <f>SUM(D36:D36)</f>
        <v>1123.6199999999999</v>
      </c>
      <c r="E37" s="42"/>
      <c r="F37" s="42"/>
      <c r="G37" s="8"/>
      <c r="H37" s="42"/>
      <c r="I37" s="42"/>
    </row>
    <row r="38" spans="1:17" s="35" customFormat="1" x14ac:dyDescent="0.2">
      <c r="A38" s="194"/>
      <c r="B38" s="141"/>
      <c r="C38" s="143"/>
      <c r="D38" s="167"/>
      <c r="E38" s="42"/>
      <c r="F38" s="42"/>
      <c r="G38" s="8"/>
      <c r="H38" s="42"/>
      <c r="I38" s="42"/>
    </row>
    <row r="39" spans="1:17" s="35" customFormat="1" x14ac:dyDescent="0.2">
      <c r="A39" s="106" t="s">
        <v>212</v>
      </c>
      <c r="B39" s="113" t="s">
        <v>253</v>
      </c>
      <c r="D39" s="42"/>
      <c r="E39" s="42"/>
      <c r="F39" s="196" t="s">
        <v>191</v>
      </c>
      <c r="G39" s="42" t="s">
        <v>4</v>
      </c>
      <c r="H39" s="42"/>
      <c r="I39" s="42"/>
    </row>
    <row r="40" spans="1:17" s="35" customFormat="1" x14ac:dyDescent="0.2">
      <c r="A40" s="194"/>
      <c r="B40" s="140" t="s">
        <v>184</v>
      </c>
      <c r="C40" s="140" t="s">
        <v>185</v>
      </c>
      <c r="D40" s="140" t="s">
        <v>186</v>
      </c>
      <c r="E40" s="42"/>
      <c r="F40" s="42"/>
      <c r="G40" s="8"/>
      <c r="H40" s="42"/>
      <c r="I40" s="42"/>
    </row>
    <row r="41" spans="1:17" s="35" customFormat="1" x14ac:dyDescent="0.2">
      <c r="A41" s="194"/>
      <c r="B41" s="142">
        <f>B27</f>
        <v>3</v>
      </c>
      <c r="C41" s="142">
        <v>6</v>
      </c>
      <c r="D41" s="142">
        <f>ROUND(B41*C41,2)</f>
        <v>18</v>
      </c>
      <c r="E41" s="42"/>
      <c r="F41" s="42"/>
      <c r="G41" s="8"/>
      <c r="H41" s="42"/>
      <c r="I41" s="42"/>
    </row>
    <row r="42" spans="1:17" s="35" customFormat="1" x14ac:dyDescent="0.2">
      <c r="A42" s="194"/>
      <c r="B42" s="142">
        <f t="shared" ref="B42:B44" si="0">B28</f>
        <v>3</v>
      </c>
      <c r="C42" s="142">
        <v>6</v>
      </c>
      <c r="D42" s="142">
        <f t="shared" ref="D42:D44" si="1">ROUND(B42*C42,2)</f>
        <v>18</v>
      </c>
      <c r="E42" s="42"/>
      <c r="F42" s="42"/>
      <c r="G42" s="8"/>
      <c r="H42" s="42"/>
      <c r="I42" s="42"/>
    </row>
    <row r="43" spans="1:17" s="35" customFormat="1" x14ac:dyDescent="0.2">
      <c r="A43" s="194"/>
      <c r="B43" s="142">
        <f t="shared" si="0"/>
        <v>3</v>
      </c>
      <c r="C43" s="142">
        <v>6</v>
      </c>
      <c r="D43" s="142">
        <f t="shared" si="1"/>
        <v>18</v>
      </c>
      <c r="E43" s="42"/>
      <c r="F43" s="42"/>
      <c r="G43" s="8"/>
      <c r="H43" s="42"/>
      <c r="I43" s="42"/>
    </row>
    <row r="44" spans="1:17" s="35" customFormat="1" x14ac:dyDescent="0.2">
      <c r="A44" s="194"/>
      <c r="B44" s="142">
        <f t="shared" si="0"/>
        <v>3</v>
      </c>
      <c r="C44" s="142">
        <v>6</v>
      </c>
      <c r="D44" s="142">
        <f t="shared" si="1"/>
        <v>18</v>
      </c>
      <c r="E44" s="42"/>
      <c r="F44" s="42"/>
      <c r="G44" s="8"/>
      <c r="H44" s="42"/>
      <c r="I44" s="42"/>
    </row>
    <row r="45" spans="1:17" s="35" customFormat="1" x14ac:dyDescent="0.2">
      <c r="A45" s="194"/>
      <c r="B45" s="141"/>
      <c r="C45" s="143" t="s">
        <v>187</v>
      </c>
      <c r="D45" s="142">
        <f>SUM(D41:D44)</f>
        <v>72</v>
      </c>
      <c r="E45" s="42"/>
      <c r="F45" s="42"/>
      <c r="G45" s="8"/>
      <c r="H45" s="42"/>
      <c r="I45" s="42"/>
    </row>
    <row r="46" spans="1:17" s="35" customFormat="1" x14ac:dyDescent="0.2">
      <c r="A46" s="194"/>
      <c r="B46" s="141"/>
      <c r="C46" s="143"/>
      <c r="D46" s="167"/>
      <c r="E46" s="42"/>
      <c r="F46" s="42"/>
      <c r="G46" s="8"/>
      <c r="H46" s="42"/>
      <c r="I46" s="42"/>
    </row>
    <row r="47" spans="1:17" ht="12.75" customHeight="1" x14ac:dyDescent="0.2">
      <c r="A47" s="106" t="s">
        <v>8</v>
      </c>
      <c r="B47" s="108" t="s">
        <v>149</v>
      </c>
      <c r="C47"/>
      <c r="D47" s="109"/>
      <c r="E47" s="109"/>
      <c r="F47" s="109"/>
      <c r="H47" s="29"/>
      <c r="J47" s="42"/>
      <c r="K47"/>
      <c r="L47"/>
      <c r="M47"/>
      <c r="N47"/>
      <c r="O47"/>
      <c r="P47"/>
      <c r="Q47"/>
    </row>
    <row r="48" spans="1:17" ht="25.5" customHeight="1" x14ac:dyDescent="0.2">
      <c r="A48" s="106" t="s">
        <v>9</v>
      </c>
      <c r="B48" s="524" t="s">
        <v>210</v>
      </c>
      <c r="C48" s="524"/>
      <c r="D48" s="524"/>
      <c r="E48" s="524"/>
      <c r="F48" s="144" t="s">
        <v>191</v>
      </c>
      <c r="G48" s="42" t="s">
        <v>4</v>
      </c>
      <c r="H48" s="29"/>
      <c r="K48"/>
      <c r="L48"/>
      <c r="M48"/>
      <c r="N48"/>
      <c r="O48"/>
      <c r="P48"/>
      <c r="Q48"/>
    </row>
    <row r="49" spans="1:17" ht="12.75" customHeight="1" x14ac:dyDescent="0.2">
      <c r="A49" s="106"/>
      <c r="B49" s="140" t="s">
        <v>184</v>
      </c>
      <c r="C49" s="140" t="s">
        <v>185</v>
      </c>
      <c r="D49" s="139" t="s">
        <v>188</v>
      </c>
      <c r="E49" s="140" t="s">
        <v>186</v>
      </c>
      <c r="F49" s="109"/>
      <c r="H49" s="29"/>
      <c r="K49"/>
      <c r="L49"/>
      <c r="M49"/>
      <c r="N49"/>
      <c r="O49"/>
      <c r="P49"/>
      <c r="Q49"/>
    </row>
    <row r="50" spans="1:17" ht="12.75" customHeight="1" x14ac:dyDescent="0.2">
      <c r="A50" s="106"/>
      <c r="B50" s="142">
        <f>B36</f>
        <v>187.27</v>
      </c>
      <c r="C50" s="142">
        <f>C36</f>
        <v>6</v>
      </c>
      <c r="D50" s="5">
        <v>0</v>
      </c>
      <c r="E50" s="142">
        <f>ROUND((B50*C50)-D50,2)</f>
        <v>1123.6199999999999</v>
      </c>
      <c r="H50" s="29"/>
      <c r="K50"/>
      <c r="L50"/>
      <c r="M50"/>
      <c r="N50"/>
      <c r="O50"/>
      <c r="P50"/>
      <c r="Q50"/>
    </row>
    <row r="51" spans="1:17" ht="12.75" customHeight="1" x14ac:dyDescent="0.2">
      <c r="A51" s="106"/>
      <c r="B51" s="141"/>
      <c r="C51" s="143"/>
      <c r="D51" s="143" t="s">
        <v>187</v>
      </c>
      <c r="E51" s="142">
        <f>SUM(E50:E50)</f>
        <v>1123.6199999999999</v>
      </c>
      <c r="H51" s="29"/>
      <c r="K51"/>
      <c r="L51"/>
      <c r="M51"/>
      <c r="N51"/>
      <c r="O51"/>
      <c r="P51"/>
      <c r="Q51"/>
    </row>
    <row r="52" spans="1:17" ht="12.75" customHeight="1" x14ac:dyDescent="0.2">
      <c r="A52" s="110"/>
      <c r="B52" s="118"/>
      <c r="C52" s="41"/>
      <c r="D52" s="42"/>
      <c r="E52" s="42"/>
      <c r="F52" s="42"/>
      <c r="H52" s="29"/>
      <c r="K52"/>
      <c r="L52"/>
      <c r="M52"/>
      <c r="N52"/>
      <c r="O52"/>
      <c r="P52"/>
      <c r="Q52"/>
    </row>
    <row r="53" spans="1:17" s="35" customFormat="1" ht="25.5" customHeight="1" x14ac:dyDescent="0.2">
      <c r="A53" s="106" t="s">
        <v>107</v>
      </c>
      <c r="B53" s="524" t="s">
        <v>247</v>
      </c>
      <c r="C53" s="524"/>
      <c r="D53" s="524"/>
      <c r="E53" s="524"/>
      <c r="F53" s="196" t="s">
        <v>191</v>
      </c>
      <c r="G53" s="42" t="s">
        <v>4</v>
      </c>
      <c r="H53" s="42"/>
      <c r="I53" s="42"/>
    </row>
    <row r="54" spans="1:17" s="35" customFormat="1" ht="12.75" customHeight="1" x14ac:dyDescent="0.2">
      <c r="A54" s="106"/>
      <c r="B54" s="140" t="s">
        <v>184</v>
      </c>
      <c r="C54" s="140" t="s">
        <v>185</v>
      </c>
      <c r="D54" s="139" t="s">
        <v>188</v>
      </c>
      <c r="E54" s="140" t="s">
        <v>186</v>
      </c>
      <c r="F54" s="195"/>
      <c r="G54" s="8"/>
      <c r="H54" s="42"/>
      <c r="I54" s="42"/>
    </row>
    <row r="55" spans="1:17" s="35" customFormat="1" x14ac:dyDescent="0.2">
      <c r="A55" s="106"/>
      <c r="B55" s="142">
        <f>B41</f>
        <v>3</v>
      </c>
      <c r="C55" s="142">
        <f>C41</f>
        <v>6</v>
      </c>
      <c r="D55" s="126">
        <v>0</v>
      </c>
      <c r="E55" s="142">
        <f>ROUND((B55*C55)-D55,2)</f>
        <v>18</v>
      </c>
      <c r="F55" s="42"/>
      <c r="G55" s="8"/>
      <c r="H55" s="42"/>
      <c r="I55" s="42"/>
    </row>
    <row r="56" spans="1:17" s="35" customFormat="1" x14ac:dyDescent="0.2">
      <c r="A56" s="106"/>
      <c r="B56" s="142">
        <f t="shared" ref="B56:C56" si="2">B42</f>
        <v>3</v>
      </c>
      <c r="C56" s="142">
        <f t="shared" si="2"/>
        <v>6</v>
      </c>
      <c r="D56" s="126">
        <v>0</v>
      </c>
      <c r="E56" s="142">
        <f t="shared" ref="E56:E58" si="3">ROUND((B56*C56)-D56,2)</f>
        <v>18</v>
      </c>
      <c r="F56" s="42"/>
      <c r="G56" s="8"/>
      <c r="H56" s="42"/>
      <c r="I56" s="42"/>
    </row>
    <row r="57" spans="1:17" s="35" customFormat="1" x14ac:dyDescent="0.2">
      <c r="A57" s="106"/>
      <c r="B57" s="142">
        <f t="shared" ref="B57:C57" si="4">B43</f>
        <v>3</v>
      </c>
      <c r="C57" s="142">
        <f t="shared" si="4"/>
        <v>6</v>
      </c>
      <c r="D57" s="126">
        <v>0</v>
      </c>
      <c r="E57" s="142">
        <f t="shared" si="3"/>
        <v>18</v>
      </c>
      <c r="F57" s="42"/>
      <c r="G57" s="8"/>
      <c r="H57" s="42"/>
      <c r="I57" s="42"/>
    </row>
    <row r="58" spans="1:17" s="35" customFormat="1" x14ac:dyDescent="0.2">
      <c r="A58" s="106"/>
      <c r="B58" s="142">
        <f t="shared" ref="B58:C58" si="5">B44</f>
        <v>3</v>
      </c>
      <c r="C58" s="142">
        <f t="shared" si="5"/>
        <v>6</v>
      </c>
      <c r="D58" s="126">
        <v>0</v>
      </c>
      <c r="E58" s="142">
        <f t="shared" si="3"/>
        <v>18</v>
      </c>
      <c r="F58" s="42"/>
      <c r="G58" s="8"/>
      <c r="H58" s="42"/>
      <c r="I58" s="42"/>
    </row>
    <row r="59" spans="1:17" s="35" customFormat="1" ht="12.75" customHeight="1" x14ac:dyDescent="0.2">
      <c r="A59" s="106"/>
      <c r="B59" s="141"/>
      <c r="C59" s="143"/>
      <c r="D59" s="143" t="s">
        <v>187</v>
      </c>
      <c r="E59" s="142">
        <f>SUM(E55:E58)</f>
        <v>72</v>
      </c>
      <c r="F59" s="42"/>
      <c r="G59" s="8"/>
      <c r="H59" s="42"/>
      <c r="I59" s="42"/>
    </row>
    <row r="60" spans="1:17" s="35" customFormat="1" ht="12.75" customHeight="1" x14ac:dyDescent="0.2">
      <c r="A60" s="194"/>
      <c r="B60" s="118"/>
      <c r="C60" s="41"/>
      <c r="D60" s="42"/>
      <c r="E60" s="42"/>
      <c r="F60" s="42"/>
      <c r="G60" s="8"/>
      <c r="H60" s="42"/>
      <c r="I60" s="42"/>
    </row>
    <row r="61" spans="1:17" ht="12.75" customHeight="1" x14ac:dyDescent="0.2">
      <c r="A61" s="106" t="s">
        <v>374</v>
      </c>
      <c r="B61" s="113" t="s">
        <v>194</v>
      </c>
      <c r="C61"/>
      <c r="D61" s="109"/>
      <c r="E61" s="109"/>
      <c r="F61" s="144" t="s">
        <v>191</v>
      </c>
      <c r="G61" s="42" t="s">
        <v>4</v>
      </c>
      <c r="H61" s="29"/>
      <c r="J61"/>
      <c r="K61"/>
      <c r="L61"/>
      <c r="M61"/>
      <c r="N61"/>
      <c r="O61"/>
      <c r="P61"/>
      <c r="Q61"/>
    </row>
    <row r="62" spans="1:17" ht="12.75" customHeight="1" x14ac:dyDescent="0.2">
      <c r="A62" s="110"/>
      <c r="B62" s="140" t="s">
        <v>184</v>
      </c>
      <c r="C62" s="140" t="s">
        <v>185</v>
      </c>
      <c r="D62" s="139" t="s">
        <v>188</v>
      </c>
      <c r="E62" s="140" t="s">
        <v>186</v>
      </c>
      <c r="F62" s="42"/>
      <c r="H62" s="29"/>
      <c r="J62"/>
      <c r="K62"/>
      <c r="L62"/>
      <c r="M62"/>
      <c r="N62"/>
      <c r="O62"/>
      <c r="P62"/>
      <c r="Q62"/>
    </row>
    <row r="63" spans="1:17" ht="12.75" customHeight="1" x14ac:dyDescent="0.2">
      <c r="A63" s="110"/>
      <c r="B63" s="142">
        <f>B50</f>
        <v>187.27</v>
      </c>
      <c r="C63" s="142">
        <f>C50</f>
        <v>6</v>
      </c>
      <c r="D63" s="5">
        <f>D50</f>
        <v>0</v>
      </c>
      <c r="E63" s="142">
        <f>ROUND((B63*C63)-D63,2)</f>
        <v>1123.6199999999999</v>
      </c>
      <c r="F63" s="42"/>
      <c r="H63" s="29"/>
      <c r="J63"/>
      <c r="K63"/>
      <c r="L63"/>
      <c r="M63"/>
      <c r="N63"/>
      <c r="O63"/>
      <c r="P63"/>
      <c r="Q63"/>
    </row>
    <row r="64" spans="1:17" ht="12.75" customHeight="1" x14ac:dyDescent="0.2">
      <c r="A64" s="110"/>
      <c r="B64" s="141"/>
      <c r="C64" s="143"/>
      <c r="D64" s="143" t="s">
        <v>187</v>
      </c>
      <c r="E64" s="142">
        <f>SUM(E63:E63)</f>
        <v>1123.6199999999999</v>
      </c>
      <c r="F64" s="42"/>
      <c r="H64" s="29"/>
      <c r="J64"/>
      <c r="K64"/>
      <c r="L64"/>
      <c r="M64"/>
      <c r="N64"/>
      <c r="O64"/>
      <c r="P64"/>
      <c r="Q64"/>
    </row>
    <row r="65" spans="1:17" ht="12.75" customHeight="1" x14ac:dyDescent="0.2">
      <c r="A65" s="110"/>
      <c r="B65" s="141"/>
      <c r="C65" s="143"/>
      <c r="D65" s="143"/>
      <c r="E65" s="167"/>
      <c r="F65" s="42"/>
      <c r="H65" s="29"/>
      <c r="J65"/>
      <c r="K65"/>
      <c r="L65"/>
      <c r="M65"/>
      <c r="N65"/>
      <c r="O65"/>
      <c r="P65"/>
      <c r="Q65"/>
    </row>
    <row r="66" spans="1:17" s="35" customFormat="1" ht="12.75" customHeight="1" x14ac:dyDescent="0.2">
      <c r="A66" s="106" t="s">
        <v>241</v>
      </c>
      <c r="B66" s="113" t="s">
        <v>254</v>
      </c>
      <c r="D66" s="195"/>
      <c r="E66" s="195"/>
      <c r="F66" s="196" t="s">
        <v>191</v>
      </c>
      <c r="G66" s="42" t="s">
        <v>4</v>
      </c>
      <c r="H66" s="42"/>
      <c r="I66" s="42"/>
    </row>
    <row r="67" spans="1:17" s="35" customFormat="1" ht="12.75" customHeight="1" x14ac:dyDescent="0.2">
      <c r="A67" s="194"/>
      <c r="B67" s="140" t="s">
        <v>184</v>
      </c>
      <c r="C67" s="140" t="s">
        <v>185</v>
      </c>
      <c r="D67" s="139" t="s">
        <v>188</v>
      </c>
      <c r="E67" s="140" t="s">
        <v>186</v>
      </c>
      <c r="F67" s="42"/>
      <c r="G67" s="8"/>
      <c r="H67" s="42"/>
      <c r="I67" s="42"/>
    </row>
    <row r="68" spans="1:17" s="35" customFormat="1" ht="12.75" customHeight="1" x14ac:dyDescent="0.2">
      <c r="A68" s="194"/>
      <c r="B68" s="142">
        <f>B55</f>
        <v>3</v>
      </c>
      <c r="C68" s="142">
        <f>C55</f>
        <v>6</v>
      </c>
      <c r="D68" s="126">
        <f>D55</f>
        <v>0</v>
      </c>
      <c r="E68" s="142">
        <f>ROUND((B68*C68)-D68,2)</f>
        <v>18</v>
      </c>
      <c r="F68" s="42"/>
      <c r="G68" s="8"/>
      <c r="H68" s="42"/>
      <c r="I68" s="42"/>
    </row>
    <row r="69" spans="1:17" s="35" customFormat="1" ht="12.75" customHeight="1" x14ac:dyDescent="0.2">
      <c r="A69" s="194"/>
      <c r="B69" s="142">
        <f t="shared" ref="B69:D69" si="6">B56</f>
        <v>3</v>
      </c>
      <c r="C69" s="142">
        <f t="shared" si="6"/>
        <v>6</v>
      </c>
      <c r="D69" s="126">
        <f t="shared" si="6"/>
        <v>0</v>
      </c>
      <c r="E69" s="142">
        <f t="shared" ref="E69:E71" si="7">ROUND((B69*C69)-D69,2)</f>
        <v>18</v>
      </c>
      <c r="F69" s="42"/>
      <c r="G69" s="8"/>
      <c r="H69" s="42"/>
      <c r="I69" s="42"/>
    </row>
    <row r="70" spans="1:17" s="35" customFormat="1" ht="12.75" customHeight="1" x14ac:dyDescent="0.2">
      <c r="A70" s="194"/>
      <c r="B70" s="142">
        <f t="shared" ref="B70:D70" si="8">B57</f>
        <v>3</v>
      </c>
      <c r="C70" s="142">
        <f t="shared" si="8"/>
        <v>6</v>
      </c>
      <c r="D70" s="126">
        <f t="shared" si="8"/>
        <v>0</v>
      </c>
      <c r="E70" s="142">
        <f t="shared" si="7"/>
        <v>18</v>
      </c>
      <c r="F70" s="42"/>
      <c r="G70" s="8"/>
      <c r="H70" s="42"/>
      <c r="I70" s="42"/>
    </row>
    <row r="71" spans="1:17" s="35" customFormat="1" ht="12.75" customHeight="1" x14ac:dyDescent="0.2">
      <c r="A71" s="194"/>
      <c r="B71" s="142">
        <f t="shared" ref="B71:D71" si="9">B58</f>
        <v>3</v>
      </c>
      <c r="C71" s="142">
        <f t="shared" si="9"/>
        <v>6</v>
      </c>
      <c r="D71" s="126">
        <f t="shared" si="9"/>
        <v>0</v>
      </c>
      <c r="E71" s="142">
        <f t="shared" si="7"/>
        <v>18</v>
      </c>
      <c r="F71" s="42"/>
      <c r="G71" s="8"/>
      <c r="H71" s="42"/>
      <c r="I71" s="42"/>
    </row>
    <row r="72" spans="1:17" s="35" customFormat="1" ht="12.75" customHeight="1" x14ac:dyDescent="0.2">
      <c r="A72" s="194"/>
      <c r="B72" s="141"/>
      <c r="C72" s="143"/>
      <c r="D72" s="143" t="s">
        <v>187</v>
      </c>
      <c r="E72" s="142">
        <f>SUM(E68:E71)</f>
        <v>72</v>
      </c>
      <c r="F72" s="42"/>
      <c r="G72" s="8"/>
      <c r="H72" s="42"/>
      <c r="I72" s="42"/>
    </row>
    <row r="73" spans="1:17" s="35" customFormat="1" ht="12.75" customHeight="1" x14ac:dyDescent="0.2">
      <c r="A73" s="194"/>
      <c r="B73" s="141"/>
      <c r="C73" s="143"/>
      <c r="D73" s="143"/>
      <c r="E73" s="167"/>
      <c r="F73" s="42"/>
      <c r="G73" s="8"/>
      <c r="H73" s="42"/>
      <c r="I73" s="42"/>
    </row>
    <row r="74" spans="1:17" s="35" customFormat="1" ht="12.75" customHeight="1" x14ac:dyDescent="0.2">
      <c r="A74" s="106" t="s">
        <v>10</v>
      </c>
      <c r="B74" s="115" t="s">
        <v>150</v>
      </c>
      <c r="C74" s="41"/>
      <c r="D74" s="42"/>
      <c r="E74" s="42"/>
      <c r="F74" s="42"/>
      <c r="G74" s="8"/>
      <c r="H74" s="42"/>
      <c r="I74" s="42"/>
    </row>
    <row r="75" spans="1:17" ht="25.5" customHeight="1" x14ac:dyDescent="0.2">
      <c r="A75" s="106" t="s">
        <v>151</v>
      </c>
      <c r="B75" s="524" t="s">
        <v>193</v>
      </c>
      <c r="C75" s="524"/>
      <c r="D75" s="524"/>
      <c r="E75" s="524"/>
      <c r="F75" s="144" t="s">
        <v>191</v>
      </c>
      <c r="G75" s="42" t="s">
        <v>30</v>
      </c>
      <c r="H75" s="29"/>
      <c r="J75"/>
      <c r="K75"/>
      <c r="L75"/>
      <c r="M75"/>
      <c r="N75"/>
      <c r="O75"/>
      <c r="P75"/>
      <c r="Q75"/>
    </row>
    <row r="76" spans="1:17" ht="12.75" customHeight="1" x14ac:dyDescent="0.2">
      <c r="A76" s="106"/>
      <c r="B76" s="140" t="s">
        <v>189</v>
      </c>
      <c r="C76" s="140" t="s">
        <v>154</v>
      </c>
      <c r="D76" s="139" t="s">
        <v>192</v>
      </c>
      <c r="E76" s="139" t="s">
        <v>190</v>
      </c>
      <c r="F76" s="109"/>
      <c r="H76" s="29"/>
      <c r="J76"/>
      <c r="K76"/>
      <c r="L76"/>
      <c r="M76"/>
      <c r="N76"/>
      <c r="O76"/>
      <c r="P76"/>
      <c r="Q76"/>
    </row>
    <row r="77" spans="1:17" ht="12.75" customHeight="1" x14ac:dyDescent="0.2">
      <c r="A77"/>
      <c r="B77" s="236">
        <f>C16</f>
        <v>187.27</v>
      </c>
      <c r="C77" s="236">
        <v>2</v>
      </c>
      <c r="D77" s="126">
        <f>4*6</f>
        <v>24</v>
      </c>
      <c r="E77" s="126">
        <f t="shared" ref="E77:E87" si="10">ROUND((B77*C77)-D77,2)</f>
        <v>350.54</v>
      </c>
      <c r="F77"/>
      <c r="G77"/>
      <c r="H77"/>
      <c r="I77"/>
      <c r="J77"/>
      <c r="K77"/>
      <c r="L77"/>
      <c r="M77"/>
      <c r="N77"/>
      <c r="O77"/>
      <c r="P77"/>
      <c r="Q77"/>
    </row>
    <row r="78" spans="1:17" s="35" customFormat="1" ht="12.75" customHeight="1" x14ac:dyDescent="0.2">
      <c r="A78" s="106"/>
      <c r="B78" s="236">
        <f>C17</f>
        <v>6</v>
      </c>
      <c r="C78" s="236">
        <v>1</v>
      </c>
      <c r="D78" s="126">
        <v>0</v>
      </c>
      <c r="E78" s="126">
        <f t="shared" si="10"/>
        <v>6</v>
      </c>
      <c r="F78" s="35" t="s">
        <v>255</v>
      </c>
      <c r="G78" s="42"/>
      <c r="H78" s="42"/>
      <c r="I78" s="42"/>
    </row>
    <row r="79" spans="1:17" ht="12.75" hidden="1" customHeight="1" x14ac:dyDescent="0.2">
      <c r="A79" s="106"/>
      <c r="B79" s="236">
        <v>1002.89</v>
      </c>
      <c r="C79" s="142">
        <v>0</v>
      </c>
      <c r="D79" s="126">
        <v>0</v>
      </c>
      <c r="E79" s="126">
        <f t="shared" si="10"/>
        <v>0</v>
      </c>
      <c r="F79" s="35" t="s">
        <v>272</v>
      </c>
      <c r="G79" s="42"/>
      <c r="H79" s="29"/>
      <c r="I79"/>
      <c r="J79"/>
      <c r="K79"/>
      <c r="L79"/>
      <c r="M79"/>
      <c r="N79"/>
      <c r="O79"/>
      <c r="P79"/>
      <c r="Q79"/>
    </row>
    <row r="80" spans="1:17" ht="12.75" customHeight="1" x14ac:dyDescent="0.2">
      <c r="A80" s="106"/>
      <c r="B80" s="142">
        <f>B68</f>
        <v>3</v>
      </c>
      <c r="C80" s="142">
        <v>2</v>
      </c>
      <c r="D80" s="126">
        <v>0</v>
      </c>
      <c r="E80" s="126">
        <f t="shared" si="10"/>
        <v>6</v>
      </c>
      <c r="F80" s="35" t="s">
        <v>242</v>
      </c>
      <c r="G80" s="42"/>
      <c r="H80" s="29"/>
      <c r="I80"/>
      <c r="J80"/>
      <c r="K80"/>
      <c r="L80"/>
      <c r="M80"/>
      <c r="N80"/>
      <c r="O80"/>
      <c r="P80"/>
      <c r="Q80"/>
    </row>
    <row r="81" spans="1:17" ht="12.75" customHeight="1" x14ac:dyDescent="0.2">
      <c r="A81" s="106"/>
      <c r="B81" s="142">
        <f t="shared" ref="B81:B83" si="11">B69</f>
        <v>3</v>
      </c>
      <c r="C81" s="142">
        <v>2</v>
      </c>
      <c r="D81" s="126">
        <v>0</v>
      </c>
      <c r="E81" s="126">
        <f t="shared" si="10"/>
        <v>6</v>
      </c>
      <c r="F81" s="35" t="s">
        <v>242</v>
      </c>
      <c r="G81" s="42"/>
      <c r="H81" s="29"/>
      <c r="I81"/>
      <c r="J81"/>
      <c r="K81"/>
      <c r="L81"/>
      <c r="M81"/>
      <c r="N81"/>
      <c r="O81"/>
      <c r="P81"/>
      <c r="Q81"/>
    </row>
    <row r="82" spans="1:17" ht="12.75" customHeight="1" x14ac:dyDescent="0.2">
      <c r="A82" s="106"/>
      <c r="B82" s="142">
        <f t="shared" si="11"/>
        <v>3</v>
      </c>
      <c r="C82" s="142">
        <v>2</v>
      </c>
      <c r="D82" s="126">
        <v>0</v>
      </c>
      <c r="E82" s="126">
        <f t="shared" si="10"/>
        <v>6</v>
      </c>
      <c r="F82" s="35" t="s">
        <v>242</v>
      </c>
      <c r="G82" s="42"/>
      <c r="H82" s="29"/>
      <c r="I82"/>
      <c r="J82"/>
      <c r="K82"/>
      <c r="L82"/>
      <c r="M82"/>
      <c r="N82"/>
      <c r="O82"/>
      <c r="P82"/>
      <c r="Q82"/>
    </row>
    <row r="83" spans="1:17" ht="12.75" customHeight="1" x14ac:dyDescent="0.2">
      <c r="A83" s="106"/>
      <c r="B83" s="142">
        <f t="shared" si="11"/>
        <v>3</v>
      </c>
      <c r="C83" s="142">
        <v>2</v>
      </c>
      <c r="D83" s="126">
        <v>0</v>
      </c>
      <c r="E83" s="126">
        <f t="shared" si="10"/>
        <v>6</v>
      </c>
      <c r="F83" s="35" t="s">
        <v>242</v>
      </c>
      <c r="G83" s="42"/>
      <c r="H83" s="29"/>
      <c r="I83"/>
      <c r="J83"/>
      <c r="K83"/>
      <c r="L83"/>
      <c r="M83"/>
      <c r="N83"/>
      <c r="O83"/>
      <c r="P83"/>
      <c r="Q83"/>
    </row>
    <row r="84" spans="1:17" ht="12.75" customHeight="1" x14ac:dyDescent="0.2">
      <c r="A84" s="106"/>
      <c r="B84" s="142">
        <f t="shared" ref="B84:B86" si="12">C68</f>
        <v>6</v>
      </c>
      <c r="C84" s="142">
        <v>1</v>
      </c>
      <c r="D84" s="126">
        <v>0</v>
      </c>
      <c r="E84" s="126">
        <f t="shared" si="10"/>
        <v>6</v>
      </c>
      <c r="F84" s="35" t="s">
        <v>246</v>
      </c>
      <c r="G84" s="42"/>
      <c r="H84" s="29"/>
      <c r="I84"/>
      <c r="J84"/>
      <c r="K84"/>
      <c r="L84"/>
      <c r="M84"/>
      <c r="N84"/>
      <c r="O84"/>
      <c r="P84"/>
      <c r="Q84"/>
    </row>
    <row r="85" spans="1:17" ht="12.75" customHeight="1" x14ac:dyDescent="0.2">
      <c r="A85" s="106"/>
      <c r="B85" s="142">
        <f t="shared" si="12"/>
        <v>6</v>
      </c>
      <c r="C85" s="142">
        <v>1</v>
      </c>
      <c r="D85" s="126">
        <v>0</v>
      </c>
      <c r="E85" s="126">
        <f t="shared" si="10"/>
        <v>6</v>
      </c>
      <c r="F85" s="35" t="s">
        <v>246</v>
      </c>
      <c r="G85" s="42"/>
      <c r="H85" s="29"/>
      <c r="I85"/>
      <c r="J85"/>
      <c r="K85"/>
      <c r="L85"/>
      <c r="M85"/>
      <c r="N85"/>
      <c r="O85"/>
      <c r="P85"/>
      <c r="Q85"/>
    </row>
    <row r="86" spans="1:17" ht="12.75" customHeight="1" x14ac:dyDescent="0.2">
      <c r="A86" s="106"/>
      <c r="B86" s="142">
        <f t="shared" si="12"/>
        <v>6</v>
      </c>
      <c r="C86" s="142">
        <v>1</v>
      </c>
      <c r="D86" s="126">
        <v>0</v>
      </c>
      <c r="E86" s="126">
        <f t="shared" si="10"/>
        <v>6</v>
      </c>
      <c r="F86" s="35" t="s">
        <v>246</v>
      </c>
      <c r="G86" s="42"/>
      <c r="H86" s="29"/>
      <c r="I86"/>
      <c r="J86"/>
      <c r="K86"/>
      <c r="L86"/>
      <c r="M86"/>
      <c r="N86"/>
      <c r="O86"/>
      <c r="P86"/>
      <c r="Q86"/>
    </row>
    <row r="87" spans="1:17" ht="12.75" customHeight="1" x14ac:dyDescent="0.2">
      <c r="A87" s="106"/>
      <c r="B87" s="142">
        <f>C71</f>
        <v>6</v>
      </c>
      <c r="C87" s="142">
        <v>1</v>
      </c>
      <c r="D87" s="126">
        <v>0</v>
      </c>
      <c r="E87" s="126">
        <f t="shared" si="10"/>
        <v>6</v>
      </c>
      <c r="F87" s="35" t="s">
        <v>246</v>
      </c>
      <c r="G87" s="42"/>
      <c r="H87" s="29"/>
      <c r="I87"/>
      <c r="J87"/>
      <c r="K87"/>
      <c r="L87"/>
      <c r="M87"/>
      <c r="N87"/>
      <c r="O87"/>
      <c r="P87"/>
      <c r="Q87"/>
    </row>
    <row r="88" spans="1:17" ht="12.75" customHeight="1" x14ac:dyDescent="0.2">
      <c r="A88" s="106"/>
      <c r="B88" s="115"/>
      <c r="C88"/>
      <c r="D88" s="143" t="s">
        <v>187</v>
      </c>
      <c r="E88" s="145">
        <f>SUM(E77:E87)</f>
        <v>404.54</v>
      </c>
      <c r="G88" s="42"/>
      <c r="H88" s="29"/>
      <c r="I88"/>
      <c r="J88"/>
      <c r="K88"/>
      <c r="L88"/>
      <c r="M88"/>
      <c r="N88"/>
      <c r="O88"/>
      <c r="P88"/>
      <c r="Q88"/>
    </row>
    <row r="89" spans="1:17" ht="12.75" customHeight="1" x14ac:dyDescent="0.2">
      <c r="A89" s="106"/>
      <c r="B89" s="115"/>
      <c r="C89"/>
      <c r="D89" s="109"/>
      <c r="F89" s="109"/>
      <c r="G89" s="42"/>
      <c r="H89" s="29"/>
      <c r="I89"/>
      <c r="J89"/>
      <c r="K89"/>
      <c r="L89"/>
      <c r="M89"/>
      <c r="N89"/>
      <c r="O89"/>
      <c r="P89"/>
      <c r="Q89"/>
    </row>
    <row r="90" spans="1:17" ht="12.75" hidden="1" customHeight="1" x14ac:dyDescent="0.2">
      <c r="A90" s="201" t="s">
        <v>152</v>
      </c>
      <c r="B90" s="202" t="s">
        <v>171</v>
      </c>
      <c r="C90" s="203"/>
      <c r="D90" s="204"/>
      <c r="E90"/>
      <c r="F90" s="144" t="s">
        <v>191</v>
      </c>
      <c r="G90" s="42" t="s">
        <v>30</v>
      </c>
      <c r="H90" s="29"/>
      <c r="J90"/>
      <c r="K90"/>
      <c r="L90"/>
      <c r="M90"/>
      <c r="N90"/>
      <c r="O90"/>
      <c r="P90"/>
      <c r="Q90"/>
    </row>
    <row r="91" spans="1:17" ht="12.75" hidden="1" customHeight="1" x14ac:dyDescent="0.2">
      <c r="A91" s="201"/>
      <c r="B91" s="205" t="s">
        <v>189</v>
      </c>
      <c r="C91" s="205" t="s">
        <v>154</v>
      </c>
      <c r="D91" s="206" t="s">
        <v>190</v>
      </c>
      <c r="E91"/>
      <c r="F91" s="109"/>
      <c r="G91" s="42"/>
      <c r="H91" s="29"/>
      <c r="J91"/>
      <c r="K91"/>
      <c r="L91"/>
      <c r="M91"/>
      <c r="N91"/>
      <c r="O91"/>
      <c r="P91"/>
      <c r="Q91"/>
    </row>
    <row r="92" spans="1:17" ht="12.75" hidden="1" customHeight="1" x14ac:dyDescent="0.2">
      <c r="A92" s="201"/>
      <c r="B92" s="207">
        <v>6</v>
      </c>
      <c r="C92" s="207">
        <v>0</v>
      </c>
      <c r="D92" s="208">
        <f>ROUND(B92*C92,2)</f>
        <v>0</v>
      </c>
      <c r="E92"/>
      <c r="F92" s="109"/>
      <c r="G92" s="42"/>
      <c r="H92" s="29"/>
      <c r="J92"/>
      <c r="K92"/>
      <c r="L92"/>
      <c r="M92"/>
      <c r="N92"/>
      <c r="O92"/>
      <c r="P92"/>
      <c r="Q92"/>
    </row>
    <row r="93" spans="1:17" ht="12.75" hidden="1" customHeight="1" x14ac:dyDescent="0.2">
      <c r="A93" s="201"/>
      <c r="B93" s="202"/>
      <c r="C93" s="209" t="s">
        <v>187</v>
      </c>
      <c r="D93" s="210">
        <f>SUM(D92:D92)</f>
        <v>0</v>
      </c>
      <c r="E93"/>
      <c r="F93" s="109"/>
      <c r="G93" s="42"/>
      <c r="H93" s="29"/>
      <c r="J93"/>
      <c r="K93"/>
      <c r="L93"/>
      <c r="M93"/>
      <c r="N93"/>
      <c r="O93"/>
      <c r="P93"/>
      <c r="Q93"/>
    </row>
    <row r="94" spans="1:17" hidden="1" x14ac:dyDescent="0.2">
      <c r="J94"/>
      <c r="K94"/>
      <c r="L94"/>
      <c r="M94"/>
      <c r="N94"/>
      <c r="O94"/>
      <c r="P94"/>
      <c r="Q94"/>
    </row>
    <row r="95" spans="1:17" x14ac:dyDescent="0.2">
      <c r="A95" s="8" t="s">
        <v>232</v>
      </c>
      <c r="B95" s="309" t="s">
        <v>456</v>
      </c>
      <c r="J95"/>
      <c r="K95"/>
      <c r="L95"/>
      <c r="M95"/>
      <c r="N95"/>
      <c r="O95"/>
      <c r="P95"/>
      <c r="Q95"/>
    </row>
    <row r="96" spans="1:17" x14ac:dyDescent="0.2">
      <c r="A96" s="106" t="s">
        <v>234</v>
      </c>
      <c r="B96" s="11" t="s">
        <v>450</v>
      </c>
      <c r="F96" s="144" t="s">
        <v>191</v>
      </c>
      <c r="G96" s="42" t="s">
        <v>15</v>
      </c>
      <c r="J96"/>
      <c r="K96"/>
      <c r="L96"/>
      <c r="M96"/>
      <c r="N96"/>
      <c r="O96"/>
      <c r="P96"/>
      <c r="Q96"/>
    </row>
    <row r="97" spans="1:17" x14ac:dyDescent="0.2">
      <c r="B97" s="140" t="s">
        <v>451</v>
      </c>
      <c r="C97" s="140" t="s">
        <v>452</v>
      </c>
      <c r="D97" s="140" t="s">
        <v>453</v>
      </c>
      <c r="E97" s="140" t="s">
        <v>454</v>
      </c>
      <c r="J97"/>
      <c r="K97"/>
      <c r="L97"/>
      <c r="M97"/>
      <c r="N97"/>
      <c r="O97"/>
      <c r="P97"/>
      <c r="Q97"/>
    </row>
    <row r="98" spans="1:17" x14ac:dyDescent="0.2">
      <c r="B98" s="236" t="s">
        <v>455</v>
      </c>
      <c r="C98" s="236">
        <f>ROUND(0.45*0.2,2)</f>
        <v>0.09</v>
      </c>
      <c r="D98" s="236">
        <f>ROUND(C98*E98,2)</f>
        <v>0.27</v>
      </c>
      <c r="E98" s="236">
        <v>3</v>
      </c>
      <c r="J98"/>
      <c r="K98"/>
      <c r="L98"/>
      <c r="M98"/>
      <c r="N98"/>
      <c r="O98"/>
      <c r="P98"/>
      <c r="Q98"/>
    </row>
    <row r="99" spans="1:17" x14ac:dyDescent="0.2">
      <c r="B99" s="110"/>
      <c r="D99" s="143" t="s">
        <v>187</v>
      </c>
      <c r="E99" s="145">
        <f>SUM(E98:E98)</f>
        <v>3</v>
      </c>
      <c r="J99"/>
      <c r="K99"/>
      <c r="L99"/>
      <c r="M99"/>
      <c r="N99"/>
      <c r="O99"/>
      <c r="P99"/>
      <c r="Q99"/>
    </row>
    <row r="100" spans="1:17" x14ac:dyDescent="0.2">
      <c r="J100"/>
      <c r="K100"/>
      <c r="L100"/>
      <c r="M100"/>
      <c r="N100"/>
      <c r="O100"/>
      <c r="P100"/>
      <c r="Q100"/>
    </row>
    <row r="101" spans="1:17" x14ac:dyDescent="0.2">
      <c r="J101"/>
      <c r="K101"/>
      <c r="L101"/>
      <c r="M101"/>
      <c r="N101"/>
      <c r="O101"/>
      <c r="P101"/>
      <c r="Q101"/>
    </row>
    <row r="102" spans="1:17" x14ac:dyDescent="0.2">
      <c r="J102"/>
      <c r="K102"/>
      <c r="L102"/>
      <c r="M102"/>
      <c r="N102"/>
      <c r="O102"/>
      <c r="P102"/>
      <c r="Q102"/>
    </row>
    <row r="103" spans="1:17" s="35" customFormat="1" ht="12.75" customHeight="1" x14ac:dyDescent="0.2">
      <c r="A103" s="106" t="s">
        <v>232</v>
      </c>
      <c r="B103" s="115" t="s">
        <v>233</v>
      </c>
      <c r="C103" s="41"/>
      <c r="D103" s="42"/>
      <c r="E103" s="42"/>
      <c r="F103" s="42"/>
      <c r="G103" s="8"/>
      <c r="H103" s="42"/>
      <c r="I103" s="42"/>
    </row>
    <row r="104" spans="1:17" x14ac:dyDescent="0.2">
      <c r="A104" s="8" t="s">
        <v>234</v>
      </c>
      <c r="B104" s="115" t="s">
        <v>259</v>
      </c>
      <c r="F104" s="144" t="s">
        <v>191</v>
      </c>
      <c r="G104" s="42" t="s">
        <v>236</v>
      </c>
      <c r="J104"/>
      <c r="K104"/>
      <c r="L104"/>
      <c r="M104"/>
      <c r="N104"/>
      <c r="O104"/>
      <c r="P104"/>
      <c r="Q104"/>
    </row>
    <row r="105" spans="1:17" ht="25.5" x14ac:dyDescent="0.2">
      <c r="B105" s="140" t="s">
        <v>186</v>
      </c>
      <c r="C105" s="140" t="s">
        <v>237</v>
      </c>
      <c r="D105" s="140" t="s">
        <v>238</v>
      </c>
      <c r="E105" s="140" t="s">
        <v>239</v>
      </c>
      <c r="J105"/>
      <c r="K105"/>
      <c r="L105"/>
      <c r="M105"/>
      <c r="N105"/>
      <c r="O105"/>
      <c r="P105"/>
      <c r="Q105"/>
    </row>
    <row r="106" spans="1:17" x14ac:dyDescent="0.2">
      <c r="B106" s="142">
        <f>E51</f>
        <v>1123.6199999999999</v>
      </c>
      <c r="C106" s="197">
        <v>0.2117</v>
      </c>
      <c r="D106" s="142">
        <v>90.7</v>
      </c>
      <c r="E106" s="22">
        <f>ROUND(B106*C106*D106,2)*0</f>
        <v>0</v>
      </c>
      <c r="J106"/>
      <c r="K106"/>
      <c r="L106"/>
      <c r="M106"/>
      <c r="N106"/>
      <c r="O106"/>
      <c r="P106"/>
      <c r="Q106"/>
    </row>
    <row r="107" spans="1:17" s="35" customFormat="1" x14ac:dyDescent="0.2">
      <c r="A107" s="42"/>
      <c r="B107" s="142">
        <f>E59</f>
        <v>72</v>
      </c>
      <c r="C107" s="197">
        <v>0.2117</v>
      </c>
      <c r="D107" s="142">
        <v>90.7</v>
      </c>
      <c r="E107" s="163">
        <f>ROUND(B107*C107*D107,2)*0</f>
        <v>0</v>
      </c>
      <c r="F107" s="42"/>
      <c r="G107" s="8"/>
      <c r="H107" s="42"/>
      <c r="I107" s="42"/>
    </row>
    <row r="108" spans="1:17" s="35" customFormat="1" x14ac:dyDescent="0.2">
      <c r="A108" s="42"/>
      <c r="B108" s="167"/>
      <c r="C108" s="198"/>
      <c r="D108" s="143" t="s">
        <v>187</v>
      </c>
      <c r="E108" s="163">
        <f>SUM(E106:E107)</f>
        <v>0</v>
      </c>
      <c r="F108" s="42"/>
      <c r="G108" s="8"/>
      <c r="H108" s="42"/>
      <c r="I108" s="42"/>
    </row>
    <row r="109" spans="1:17" s="35" customFormat="1" x14ac:dyDescent="0.2">
      <c r="A109" s="42"/>
      <c r="B109" s="42"/>
      <c r="C109" s="42"/>
      <c r="D109" s="42"/>
      <c r="E109" s="42"/>
      <c r="F109" s="42"/>
      <c r="G109" s="8"/>
      <c r="H109" s="42"/>
      <c r="I109" s="42"/>
    </row>
    <row r="110" spans="1:17" s="35" customFormat="1" x14ac:dyDescent="0.2">
      <c r="A110" s="8" t="s">
        <v>235</v>
      </c>
      <c r="B110" s="115" t="s">
        <v>258</v>
      </c>
      <c r="C110" s="42"/>
      <c r="D110" s="42"/>
      <c r="E110" s="42"/>
      <c r="F110" s="196" t="s">
        <v>191</v>
      </c>
      <c r="G110" s="42" t="s">
        <v>236</v>
      </c>
      <c r="H110" s="42"/>
      <c r="I110" s="42"/>
    </row>
    <row r="111" spans="1:17" s="35" customFormat="1" ht="25.5" x14ac:dyDescent="0.2">
      <c r="A111" s="42"/>
      <c r="B111" s="140" t="s">
        <v>186</v>
      </c>
      <c r="C111" s="140" t="s">
        <v>237</v>
      </c>
      <c r="D111" s="140" t="s">
        <v>238</v>
      </c>
      <c r="E111" s="140" t="s">
        <v>239</v>
      </c>
      <c r="F111" s="42"/>
      <c r="G111" s="8"/>
      <c r="H111" s="42"/>
      <c r="I111" s="42"/>
    </row>
    <row r="112" spans="1:17" s="35" customFormat="1" x14ac:dyDescent="0.2">
      <c r="A112" s="42"/>
      <c r="B112" s="142">
        <f>E51</f>
        <v>1123.6199999999999</v>
      </c>
      <c r="C112" s="197">
        <v>0.2117</v>
      </c>
      <c r="D112" s="142">
        <v>16.100000000000001</v>
      </c>
      <c r="E112" s="163">
        <f>ROUND(B112*C112*D112,2)*0</f>
        <v>0</v>
      </c>
      <c r="F112" s="42"/>
      <c r="G112" s="8"/>
      <c r="H112" s="42"/>
      <c r="I112" s="42"/>
    </row>
    <row r="113" spans="1:17" s="35" customFormat="1" x14ac:dyDescent="0.2">
      <c r="A113" s="42"/>
      <c r="B113" s="142">
        <f>E59</f>
        <v>72</v>
      </c>
      <c r="C113" s="197">
        <v>0.2117</v>
      </c>
      <c r="D113" s="142">
        <v>16.100000000000001</v>
      </c>
      <c r="E113" s="163">
        <f>ROUND(B113*C113*D113,2)*0</f>
        <v>0</v>
      </c>
      <c r="F113" s="42"/>
      <c r="G113" s="8"/>
      <c r="H113" s="42"/>
      <c r="I113" s="42"/>
    </row>
    <row r="114" spans="1:17" s="35" customFormat="1" x14ac:dyDescent="0.2">
      <c r="A114" s="42"/>
      <c r="B114" s="42"/>
      <c r="C114" s="42"/>
      <c r="D114" s="143" t="s">
        <v>187</v>
      </c>
      <c r="E114" s="126">
        <f>SUM(E112:E113)</f>
        <v>0</v>
      </c>
      <c r="F114" s="42"/>
      <c r="G114" s="8"/>
      <c r="H114" s="42"/>
      <c r="I114" s="42"/>
    </row>
    <row r="117" spans="1:17" x14ac:dyDescent="0.2">
      <c r="E117" s="2">
        <f>E114+E108+E88+E64+E51+D37+B22+E72+E59+D45+B27+E99</f>
        <v>4184.67</v>
      </c>
      <c r="J117"/>
      <c r="K117"/>
      <c r="L117"/>
      <c r="M117"/>
      <c r="N117"/>
      <c r="O117"/>
      <c r="P117"/>
      <c r="Q117"/>
    </row>
  </sheetData>
  <mergeCells count="5">
    <mergeCell ref="A3:G3"/>
    <mergeCell ref="A12:G12"/>
    <mergeCell ref="B48:E48"/>
    <mergeCell ref="B53:E53"/>
    <mergeCell ref="B75:E75"/>
  </mergeCells>
  <printOptions horizontalCentered="1"/>
  <pageMargins left="0.86614173228346458" right="0.39370078740157483" top="1.1666666666666667" bottom="0.86614173228346458" header="0" footer="0.39370078740157483"/>
  <pageSetup paperSize="9" scale="75" orientation="portrait" r:id="rId1"/>
  <headerFooter alignWithMargins="0">
    <oddHeader>&amp;C
&amp;G</oddHeader>
    <oddFooter>&amp;L&amp;"Arial,Negrito"PROJETO - PAVIMENTAÇÃO DE VIAS</oddFooter>
  </headerFooter>
  <rowBreaks count="1" manualBreakCount="1">
    <brk id="73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136</vt:i4>
      </vt:variant>
      <vt:variant>
        <vt:lpstr>Intervalos Nomeados</vt:lpstr>
      </vt:variant>
      <vt:variant>
        <vt:i4>273</vt:i4>
      </vt:variant>
    </vt:vector>
  </HeadingPairs>
  <TitlesOfParts>
    <vt:vector size="409" baseType="lpstr">
      <vt:lpstr>Resumo</vt:lpstr>
      <vt:lpstr>Resumo das vias</vt:lpstr>
      <vt:lpstr>O1</vt:lpstr>
      <vt:lpstr>O3 (2)</vt:lpstr>
      <vt:lpstr>O2</vt:lpstr>
      <vt:lpstr>Composições</vt:lpstr>
      <vt:lpstr>BDI</vt:lpstr>
      <vt:lpstr>Encargos Sociais</vt:lpstr>
      <vt:lpstr>Cronograma</vt:lpstr>
      <vt:lpstr>M3 (2)</vt:lpstr>
      <vt:lpstr>M1</vt:lpstr>
      <vt:lpstr>M2</vt:lpstr>
      <vt:lpstr>M7</vt:lpstr>
      <vt:lpstr>M8</vt:lpstr>
      <vt:lpstr>M16</vt:lpstr>
      <vt:lpstr>O7</vt:lpstr>
      <vt:lpstr>O8</vt:lpstr>
      <vt:lpstr>O16</vt:lpstr>
      <vt:lpstr>O30</vt:lpstr>
      <vt:lpstr>O31</vt:lpstr>
      <vt:lpstr>O32</vt:lpstr>
      <vt:lpstr>O33</vt:lpstr>
      <vt:lpstr>O34</vt:lpstr>
      <vt:lpstr>O35</vt:lpstr>
      <vt:lpstr>O36</vt:lpstr>
      <vt:lpstr>O37</vt:lpstr>
      <vt:lpstr>O38</vt:lpstr>
      <vt:lpstr>O39</vt:lpstr>
      <vt:lpstr>O40</vt:lpstr>
      <vt:lpstr>O41</vt:lpstr>
      <vt:lpstr>O42</vt:lpstr>
      <vt:lpstr>O43</vt:lpstr>
      <vt:lpstr>O44</vt:lpstr>
      <vt:lpstr>O45</vt:lpstr>
      <vt:lpstr>O46</vt:lpstr>
      <vt:lpstr>O47</vt:lpstr>
      <vt:lpstr>O48</vt:lpstr>
      <vt:lpstr>O49</vt:lpstr>
      <vt:lpstr>O50</vt:lpstr>
      <vt:lpstr>O51</vt:lpstr>
      <vt:lpstr>O52</vt:lpstr>
      <vt:lpstr>O53</vt:lpstr>
      <vt:lpstr>O54</vt:lpstr>
      <vt:lpstr>O55</vt:lpstr>
      <vt:lpstr>O56</vt:lpstr>
      <vt:lpstr>O57</vt:lpstr>
      <vt:lpstr>O58</vt:lpstr>
      <vt:lpstr>O59</vt:lpstr>
      <vt:lpstr>O60</vt:lpstr>
      <vt:lpstr>O61</vt:lpstr>
      <vt:lpstr>O62</vt:lpstr>
      <vt:lpstr>O63</vt:lpstr>
      <vt:lpstr>O64</vt:lpstr>
      <vt:lpstr>O65</vt:lpstr>
      <vt:lpstr>O66</vt:lpstr>
      <vt:lpstr>O67</vt:lpstr>
      <vt:lpstr>O68</vt:lpstr>
      <vt:lpstr>O69</vt:lpstr>
      <vt:lpstr>O70</vt:lpstr>
      <vt:lpstr>O71</vt:lpstr>
      <vt:lpstr>O72</vt:lpstr>
      <vt:lpstr>O73</vt:lpstr>
      <vt:lpstr>O74</vt:lpstr>
      <vt:lpstr>O75</vt:lpstr>
      <vt:lpstr>O76</vt:lpstr>
      <vt:lpstr>O77</vt:lpstr>
      <vt:lpstr>O78</vt:lpstr>
      <vt:lpstr>O79</vt:lpstr>
      <vt:lpstr>O80</vt:lpstr>
      <vt:lpstr>O81</vt:lpstr>
      <vt:lpstr>O82</vt:lpstr>
      <vt:lpstr>M30</vt:lpstr>
      <vt:lpstr>M31</vt:lpstr>
      <vt:lpstr>M32</vt:lpstr>
      <vt:lpstr>M33</vt:lpstr>
      <vt:lpstr>M34</vt:lpstr>
      <vt:lpstr>M35</vt:lpstr>
      <vt:lpstr>M36</vt:lpstr>
      <vt:lpstr>M37</vt:lpstr>
      <vt:lpstr>M38</vt:lpstr>
      <vt:lpstr>M39</vt:lpstr>
      <vt:lpstr>M40</vt:lpstr>
      <vt:lpstr>M41</vt:lpstr>
      <vt:lpstr>M42</vt:lpstr>
      <vt:lpstr>M43</vt:lpstr>
      <vt:lpstr>M44</vt:lpstr>
      <vt:lpstr>M45</vt:lpstr>
      <vt:lpstr>M46</vt:lpstr>
      <vt:lpstr>M47</vt:lpstr>
      <vt:lpstr>M48</vt:lpstr>
      <vt:lpstr>M49</vt:lpstr>
      <vt:lpstr>M50</vt:lpstr>
      <vt:lpstr>M51</vt:lpstr>
      <vt:lpstr>M52</vt:lpstr>
      <vt:lpstr>M53</vt:lpstr>
      <vt:lpstr>M54</vt:lpstr>
      <vt:lpstr>M55</vt:lpstr>
      <vt:lpstr>M56</vt:lpstr>
      <vt:lpstr>M57</vt:lpstr>
      <vt:lpstr>M58</vt:lpstr>
      <vt:lpstr>M59</vt:lpstr>
      <vt:lpstr>M60</vt:lpstr>
      <vt:lpstr>M61</vt:lpstr>
      <vt:lpstr>M62</vt:lpstr>
      <vt:lpstr>M63</vt:lpstr>
      <vt:lpstr>M64</vt:lpstr>
      <vt:lpstr>M65</vt:lpstr>
      <vt:lpstr>M66</vt:lpstr>
      <vt:lpstr>M67</vt:lpstr>
      <vt:lpstr>M68</vt:lpstr>
      <vt:lpstr>M69</vt:lpstr>
      <vt:lpstr>M70</vt:lpstr>
      <vt:lpstr>M71</vt:lpstr>
      <vt:lpstr>M72</vt:lpstr>
      <vt:lpstr>M73</vt:lpstr>
      <vt:lpstr>M74</vt:lpstr>
      <vt:lpstr>M75</vt:lpstr>
      <vt:lpstr>M76</vt:lpstr>
      <vt:lpstr>M77</vt:lpstr>
      <vt:lpstr>M78</vt:lpstr>
      <vt:lpstr>M79</vt:lpstr>
      <vt:lpstr>M80</vt:lpstr>
      <vt:lpstr>M81</vt:lpstr>
      <vt:lpstr>M82</vt:lpstr>
      <vt:lpstr>O25</vt:lpstr>
      <vt:lpstr>O26</vt:lpstr>
      <vt:lpstr>O27</vt:lpstr>
      <vt:lpstr>O28</vt:lpstr>
      <vt:lpstr>O29</vt:lpstr>
      <vt:lpstr>M25</vt:lpstr>
      <vt:lpstr>M26</vt:lpstr>
      <vt:lpstr>M27</vt:lpstr>
      <vt:lpstr>M28</vt:lpstr>
      <vt:lpstr>M29</vt:lpstr>
      <vt:lpstr>O10</vt:lpstr>
      <vt:lpstr>M10</vt:lpstr>
      <vt:lpstr>BDI!Area_de_impressao</vt:lpstr>
      <vt:lpstr>Composições!Area_de_impressao</vt:lpstr>
      <vt:lpstr>Cronograma!Area_de_impressao</vt:lpstr>
      <vt:lpstr>'Encargos Sociais'!Area_de_impressao</vt:lpstr>
      <vt:lpstr>'M1'!Area_de_impressao</vt:lpstr>
      <vt:lpstr>'M10'!Area_de_impressao</vt:lpstr>
      <vt:lpstr>'M16'!Area_de_impressao</vt:lpstr>
      <vt:lpstr>'M2'!Area_de_impressao</vt:lpstr>
      <vt:lpstr>'M25'!Area_de_impressao</vt:lpstr>
      <vt:lpstr>'M26'!Area_de_impressao</vt:lpstr>
      <vt:lpstr>'M27'!Area_de_impressao</vt:lpstr>
      <vt:lpstr>'M28'!Area_de_impressao</vt:lpstr>
      <vt:lpstr>'M29'!Area_de_impressao</vt:lpstr>
      <vt:lpstr>'M3 (2)'!Area_de_impressao</vt:lpstr>
      <vt:lpstr>'M30'!Area_de_impressao</vt:lpstr>
      <vt:lpstr>'M31'!Area_de_impressao</vt:lpstr>
      <vt:lpstr>'M32'!Area_de_impressao</vt:lpstr>
      <vt:lpstr>'M33'!Area_de_impressao</vt:lpstr>
      <vt:lpstr>'M34'!Area_de_impressao</vt:lpstr>
      <vt:lpstr>'M35'!Area_de_impressao</vt:lpstr>
      <vt:lpstr>'M36'!Area_de_impressao</vt:lpstr>
      <vt:lpstr>'M37'!Area_de_impressao</vt:lpstr>
      <vt:lpstr>'M38'!Area_de_impressao</vt:lpstr>
      <vt:lpstr>'M39'!Area_de_impressao</vt:lpstr>
      <vt:lpstr>'M40'!Area_de_impressao</vt:lpstr>
      <vt:lpstr>'M41'!Area_de_impressao</vt:lpstr>
      <vt:lpstr>'M42'!Area_de_impressao</vt:lpstr>
      <vt:lpstr>'M43'!Area_de_impressao</vt:lpstr>
      <vt:lpstr>'M44'!Area_de_impressao</vt:lpstr>
      <vt:lpstr>'M45'!Area_de_impressao</vt:lpstr>
      <vt:lpstr>'M46'!Area_de_impressao</vt:lpstr>
      <vt:lpstr>'M47'!Area_de_impressao</vt:lpstr>
      <vt:lpstr>'M48'!Area_de_impressao</vt:lpstr>
      <vt:lpstr>'M49'!Area_de_impressao</vt:lpstr>
      <vt:lpstr>'M50'!Area_de_impressao</vt:lpstr>
      <vt:lpstr>'M51'!Area_de_impressao</vt:lpstr>
      <vt:lpstr>'M52'!Area_de_impressao</vt:lpstr>
      <vt:lpstr>'M53'!Area_de_impressao</vt:lpstr>
      <vt:lpstr>'M54'!Area_de_impressao</vt:lpstr>
      <vt:lpstr>'M55'!Area_de_impressao</vt:lpstr>
      <vt:lpstr>'M56'!Area_de_impressao</vt:lpstr>
      <vt:lpstr>'M57'!Area_de_impressao</vt:lpstr>
      <vt:lpstr>'M58'!Area_de_impressao</vt:lpstr>
      <vt:lpstr>'M59'!Area_de_impressao</vt:lpstr>
      <vt:lpstr>'M60'!Area_de_impressao</vt:lpstr>
      <vt:lpstr>'M61'!Area_de_impressao</vt:lpstr>
      <vt:lpstr>'M62'!Area_de_impressao</vt:lpstr>
      <vt:lpstr>'M63'!Area_de_impressao</vt:lpstr>
      <vt:lpstr>'M64'!Area_de_impressao</vt:lpstr>
      <vt:lpstr>'M65'!Area_de_impressao</vt:lpstr>
      <vt:lpstr>'M66'!Area_de_impressao</vt:lpstr>
      <vt:lpstr>'M67'!Area_de_impressao</vt:lpstr>
      <vt:lpstr>'M68'!Area_de_impressao</vt:lpstr>
      <vt:lpstr>'M69'!Area_de_impressao</vt:lpstr>
      <vt:lpstr>'M7'!Area_de_impressao</vt:lpstr>
      <vt:lpstr>'M70'!Area_de_impressao</vt:lpstr>
      <vt:lpstr>'M71'!Area_de_impressao</vt:lpstr>
      <vt:lpstr>'M72'!Area_de_impressao</vt:lpstr>
      <vt:lpstr>'M73'!Area_de_impressao</vt:lpstr>
      <vt:lpstr>'M74'!Area_de_impressao</vt:lpstr>
      <vt:lpstr>'M75'!Area_de_impressao</vt:lpstr>
      <vt:lpstr>'M76'!Area_de_impressao</vt:lpstr>
      <vt:lpstr>'M77'!Area_de_impressao</vt:lpstr>
      <vt:lpstr>'M78'!Area_de_impressao</vt:lpstr>
      <vt:lpstr>'M79'!Area_de_impressao</vt:lpstr>
      <vt:lpstr>'M8'!Area_de_impressao</vt:lpstr>
      <vt:lpstr>'M80'!Area_de_impressao</vt:lpstr>
      <vt:lpstr>'M81'!Area_de_impressao</vt:lpstr>
      <vt:lpstr>'M82'!Area_de_impressao</vt:lpstr>
      <vt:lpstr>'O1'!Area_de_impressao</vt:lpstr>
      <vt:lpstr>'O10'!Area_de_impressao</vt:lpstr>
      <vt:lpstr>'O16'!Area_de_impressao</vt:lpstr>
      <vt:lpstr>'O2'!Area_de_impressao</vt:lpstr>
      <vt:lpstr>'O25'!Area_de_impressao</vt:lpstr>
      <vt:lpstr>'O26'!Area_de_impressao</vt:lpstr>
      <vt:lpstr>'O27'!Area_de_impressao</vt:lpstr>
      <vt:lpstr>'O28'!Area_de_impressao</vt:lpstr>
      <vt:lpstr>'O29'!Area_de_impressao</vt:lpstr>
      <vt:lpstr>'O3 (2)'!Area_de_impressao</vt:lpstr>
      <vt:lpstr>'O30'!Area_de_impressao</vt:lpstr>
      <vt:lpstr>'O31'!Area_de_impressao</vt:lpstr>
      <vt:lpstr>'O32'!Area_de_impressao</vt:lpstr>
      <vt:lpstr>'O33'!Area_de_impressao</vt:lpstr>
      <vt:lpstr>'O34'!Area_de_impressao</vt:lpstr>
      <vt:lpstr>'O35'!Area_de_impressao</vt:lpstr>
      <vt:lpstr>'O36'!Area_de_impressao</vt:lpstr>
      <vt:lpstr>'O37'!Area_de_impressao</vt:lpstr>
      <vt:lpstr>'O38'!Area_de_impressao</vt:lpstr>
      <vt:lpstr>'O39'!Area_de_impressao</vt:lpstr>
      <vt:lpstr>'O40'!Area_de_impressao</vt:lpstr>
      <vt:lpstr>'O41'!Area_de_impressao</vt:lpstr>
      <vt:lpstr>'O42'!Area_de_impressao</vt:lpstr>
      <vt:lpstr>'O43'!Area_de_impressao</vt:lpstr>
      <vt:lpstr>'O44'!Area_de_impressao</vt:lpstr>
      <vt:lpstr>'O45'!Area_de_impressao</vt:lpstr>
      <vt:lpstr>'O46'!Area_de_impressao</vt:lpstr>
      <vt:lpstr>'O47'!Area_de_impressao</vt:lpstr>
      <vt:lpstr>'O48'!Area_de_impressao</vt:lpstr>
      <vt:lpstr>'O49'!Area_de_impressao</vt:lpstr>
      <vt:lpstr>'O50'!Area_de_impressao</vt:lpstr>
      <vt:lpstr>'O51'!Area_de_impressao</vt:lpstr>
      <vt:lpstr>'O52'!Area_de_impressao</vt:lpstr>
      <vt:lpstr>'O53'!Area_de_impressao</vt:lpstr>
      <vt:lpstr>'O54'!Area_de_impressao</vt:lpstr>
      <vt:lpstr>'O55'!Area_de_impressao</vt:lpstr>
      <vt:lpstr>'O56'!Area_de_impressao</vt:lpstr>
      <vt:lpstr>'O57'!Area_de_impressao</vt:lpstr>
      <vt:lpstr>'O58'!Area_de_impressao</vt:lpstr>
      <vt:lpstr>'O59'!Area_de_impressao</vt:lpstr>
      <vt:lpstr>'O60'!Area_de_impressao</vt:lpstr>
      <vt:lpstr>'O61'!Area_de_impressao</vt:lpstr>
      <vt:lpstr>'O62'!Area_de_impressao</vt:lpstr>
      <vt:lpstr>'O63'!Area_de_impressao</vt:lpstr>
      <vt:lpstr>'O64'!Area_de_impressao</vt:lpstr>
      <vt:lpstr>'O65'!Area_de_impressao</vt:lpstr>
      <vt:lpstr>'O66'!Area_de_impressao</vt:lpstr>
      <vt:lpstr>'O67'!Area_de_impressao</vt:lpstr>
      <vt:lpstr>'O68'!Area_de_impressao</vt:lpstr>
      <vt:lpstr>'O69'!Area_de_impressao</vt:lpstr>
      <vt:lpstr>'O7'!Area_de_impressao</vt:lpstr>
      <vt:lpstr>'O70'!Area_de_impressao</vt:lpstr>
      <vt:lpstr>'O71'!Area_de_impressao</vt:lpstr>
      <vt:lpstr>'O72'!Area_de_impressao</vt:lpstr>
      <vt:lpstr>'O73'!Area_de_impressao</vt:lpstr>
      <vt:lpstr>'O74'!Area_de_impressao</vt:lpstr>
      <vt:lpstr>'O75'!Area_de_impressao</vt:lpstr>
      <vt:lpstr>'O76'!Area_de_impressao</vt:lpstr>
      <vt:lpstr>'O77'!Area_de_impressao</vt:lpstr>
      <vt:lpstr>'O78'!Area_de_impressao</vt:lpstr>
      <vt:lpstr>'O79'!Area_de_impressao</vt:lpstr>
      <vt:lpstr>'O8'!Area_de_impressao</vt:lpstr>
      <vt:lpstr>'O80'!Area_de_impressao</vt:lpstr>
      <vt:lpstr>'O81'!Area_de_impressao</vt:lpstr>
      <vt:lpstr>'O82'!Area_de_impressao</vt:lpstr>
      <vt:lpstr>Resumo!Area_de_impressao</vt:lpstr>
      <vt:lpstr>'Resumo das vias'!Area_de_impressao</vt:lpstr>
      <vt:lpstr>BDI</vt:lpstr>
      <vt:lpstr>BDI!Titulos_de_impressao</vt:lpstr>
      <vt:lpstr>Composições!Titulos_de_impressao</vt:lpstr>
      <vt:lpstr>'Encargos Sociais'!Titulos_de_impressao</vt:lpstr>
      <vt:lpstr>'M1'!Titulos_de_impressao</vt:lpstr>
      <vt:lpstr>'M10'!Titulos_de_impressao</vt:lpstr>
      <vt:lpstr>'M16'!Titulos_de_impressao</vt:lpstr>
      <vt:lpstr>'M2'!Titulos_de_impressao</vt:lpstr>
      <vt:lpstr>'M25'!Titulos_de_impressao</vt:lpstr>
      <vt:lpstr>'M26'!Titulos_de_impressao</vt:lpstr>
      <vt:lpstr>'M27'!Titulos_de_impressao</vt:lpstr>
      <vt:lpstr>'M28'!Titulos_de_impressao</vt:lpstr>
      <vt:lpstr>'M29'!Titulos_de_impressao</vt:lpstr>
      <vt:lpstr>'M3 (2)'!Titulos_de_impressao</vt:lpstr>
      <vt:lpstr>'M30'!Titulos_de_impressao</vt:lpstr>
      <vt:lpstr>'M31'!Titulos_de_impressao</vt:lpstr>
      <vt:lpstr>'M32'!Titulos_de_impressao</vt:lpstr>
      <vt:lpstr>'M33'!Titulos_de_impressao</vt:lpstr>
      <vt:lpstr>'M34'!Titulos_de_impressao</vt:lpstr>
      <vt:lpstr>'M35'!Titulos_de_impressao</vt:lpstr>
      <vt:lpstr>'M36'!Titulos_de_impressao</vt:lpstr>
      <vt:lpstr>'M37'!Titulos_de_impressao</vt:lpstr>
      <vt:lpstr>'M38'!Titulos_de_impressao</vt:lpstr>
      <vt:lpstr>'M39'!Titulos_de_impressao</vt:lpstr>
      <vt:lpstr>'M40'!Titulos_de_impressao</vt:lpstr>
      <vt:lpstr>'M41'!Titulos_de_impressao</vt:lpstr>
      <vt:lpstr>'M42'!Titulos_de_impressao</vt:lpstr>
      <vt:lpstr>'M43'!Titulos_de_impressao</vt:lpstr>
      <vt:lpstr>'M44'!Titulos_de_impressao</vt:lpstr>
      <vt:lpstr>'M45'!Titulos_de_impressao</vt:lpstr>
      <vt:lpstr>'M46'!Titulos_de_impressao</vt:lpstr>
      <vt:lpstr>'M47'!Titulos_de_impressao</vt:lpstr>
      <vt:lpstr>'M48'!Titulos_de_impressao</vt:lpstr>
      <vt:lpstr>'M49'!Titulos_de_impressao</vt:lpstr>
      <vt:lpstr>'M50'!Titulos_de_impressao</vt:lpstr>
      <vt:lpstr>'M51'!Titulos_de_impressao</vt:lpstr>
      <vt:lpstr>'M52'!Titulos_de_impressao</vt:lpstr>
      <vt:lpstr>'M53'!Titulos_de_impressao</vt:lpstr>
      <vt:lpstr>'M54'!Titulos_de_impressao</vt:lpstr>
      <vt:lpstr>'M55'!Titulos_de_impressao</vt:lpstr>
      <vt:lpstr>'M56'!Titulos_de_impressao</vt:lpstr>
      <vt:lpstr>'M57'!Titulos_de_impressao</vt:lpstr>
      <vt:lpstr>'M58'!Titulos_de_impressao</vt:lpstr>
      <vt:lpstr>'M59'!Titulos_de_impressao</vt:lpstr>
      <vt:lpstr>'M60'!Titulos_de_impressao</vt:lpstr>
      <vt:lpstr>'M61'!Titulos_de_impressao</vt:lpstr>
      <vt:lpstr>'M62'!Titulos_de_impressao</vt:lpstr>
      <vt:lpstr>'M63'!Titulos_de_impressao</vt:lpstr>
      <vt:lpstr>'M64'!Titulos_de_impressao</vt:lpstr>
      <vt:lpstr>'M65'!Titulos_de_impressao</vt:lpstr>
      <vt:lpstr>'M66'!Titulos_de_impressao</vt:lpstr>
      <vt:lpstr>'M67'!Titulos_de_impressao</vt:lpstr>
      <vt:lpstr>'M68'!Titulos_de_impressao</vt:lpstr>
      <vt:lpstr>'M69'!Titulos_de_impressao</vt:lpstr>
      <vt:lpstr>'M7'!Titulos_de_impressao</vt:lpstr>
      <vt:lpstr>'M70'!Titulos_de_impressao</vt:lpstr>
      <vt:lpstr>'M71'!Titulos_de_impressao</vt:lpstr>
      <vt:lpstr>'M72'!Titulos_de_impressao</vt:lpstr>
      <vt:lpstr>'M73'!Titulos_de_impressao</vt:lpstr>
      <vt:lpstr>'M74'!Titulos_de_impressao</vt:lpstr>
      <vt:lpstr>'M75'!Titulos_de_impressao</vt:lpstr>
      <vt:lpstr>'M76'!Titulos_de_impressao</vt:lpstr>
      <vt:lpstr>'M77'!Titulos_de_impressao</vt:lpstr>
      <vt:lpstr>'M78'!Titulos_de_impressao</vt:lpstr>
      <vt:lpstr>'M79'!Titulos_de_impressao</vt:lpstr>
      <vt:lpstr>'M8'!Titulos_de_impressao</vt:lpstr>
      <vt:lpstr>'M80'!Titulos_de_impressao</vt:lpstr>
      <vt:lpstr>'M81'!Titulos_de_impressao</vt:lpstr>
      <vt:lpstr>'M82'!Titulos_de_impressao</vt:lpstr>
      <vt:lpstr>'O1'!Titulos_de_impressao</vt:lpstr>
      <vt:lpstr>'O10'!Titulos_de_impressao</vt:lpstr>
      <vt:lpstr>'O16'!Titulos_de_impressao</vt:lpstr>
      <vt:lpstr>'O2'!Titulos_de_impressao</vt:lpstr>
      <vt:lpstr>'O25'!Titulos_de_impressao</vt:lpstr>
      <vt:lpstr>'O26'!Titulos_de_impressao</vt:lpstr>
      <vt:lpstr>'O27'!Titulos_de_impressao</vt:lpstr>
      <vt:lpstr>'O28'!Titulos_de_impressao</vt:lpstr>
      <vt:lpstr>'O29'!Titulos_de_impressao</vt:lpstr>
      <vt:lpstr>'O3 (2)'!Titulos_de_impressao</vt:lpstr>
      <vt:lpstr>'O30'!Titulos_de_impressao</vt:lpstr>
      <vt:lpstr>'O31'!Titulos_de_impressao</vt:lpstr>
      <vt:lpstr>'O32'!Titulos_de_impressao</vt:lpstr>
      <vt:lpstr>'O33'!Titulos_de_impressao</vt:lpstr>
      <vt:lpstr>'O34'!Titulos_de_impressao</vt:lpstr>
      <vt:lpstr>'O35'!Titulos_de_impressao</vt:lpstr>
      <vt:lpstr>'O36'!Titulos_de_impressao</vt:lpstr>
      <vt:lpstr>'O37'!Titulos_de_impressao</vt:lpstr>
      <vt:lpstr>'O38'!Titulos_de_impressao</vt:lpstr>
      <vt:lpstr>'O39'!Titulos_de_impressao</vt:lpstr>
      <vt:lpstr>'O40'!Titulos_de_impressao</vt:lpstr>
      <vt:lpstr>'O41'!Titulos_de_impressao</vt:lpstr>
      <vt:lpstr>'O42'!Titulos_de_impressao</vt:lpstr>
      <vt:lpstr>'O43'!Titulos_de_impressao</vt:lpstr>
      <vt:lpstr>'O44'!Titulos_de_impressao</vt:lpstr>
      <vt:lpstr>'O45'!Titulos_de_impressao</vt:lpstr>
      <vt:lpstr>'O46'!Titulos_de_impressao</vt:lpstr>
      <vt:lpstr>'O47'!Titulos_de_impressao</vt:lpstr>
      <vt:lpstr>'O48'!Titulos_de_impressao</vt:lpstr>
      <vt:lpstr>'O49'!Titulos_de_impressao</vt:lpstr>
      <vt:lpstr>'O50'!Titulos_de_impressao</vt:lpstr>
      <vt:lpstr>'O51'!Titulos_de_impressao</vt:lpstr>
      <vt:lpstr>'O52'!Titulos_de_impressao</vt:lpstr>
      <vt:lpstr>'O53'!Titulos_de_impressao</vt:lpstr>
      <vt:lpstr>'O54'!Titulos_de_impressao</vt:lpstr>
      <vt:lpstr>'O55'!Titulos_de_impressao</vt:lpstr>
      <vt:lpstr>'O56'!Titulos_de_impressao</vt:lpstr>
      <vt:lpstr>'O57'!Titulos_de_impressao</vt:lpstr>
      <vt:lpstr>'O58'!Titulos_de_impressao</vt:lpstr>
      <vt:lpstr>'O59'!Titulos_de_impressao</vt:lpstr>
      <vt:lpstr>'O60'!Titulos_de_impressao</vt:lpstr>
      <vt:lpstr>'O61'!Titulos_de_impressao</vt:lpstr>
      <vt:lpstr>'O62'!Titulos_de_impressao</vt:lpstr>
      <vt:lpstr>'O63'!Titulos_de_impressao</vt:lpstr>
      <vt:lpstr>'O64'!Titulos_de_impressao</vt:lpstr>
      <vt:lpstr>'O65'!Titulos_de_impressao</vt:lpstr>
      <vt:lpstr>'O66'!Titulos_de_impressao</vt:lpstr>
      <vt:lpstr>'O67'!Titulos_de_impressao</vt:lpstr>
      <vt:lpstr>'O68'!Titulos_de_impressao</vt:lpstr>
      <vt:lpstr>'O69'!Titulos_de_impressao</vt:lpstr>
      <vt:lpstr>'O7'!Titulos_de_impressao</vt:lpstr>
      <vt:lpstr>'O70'!Titulos_de_impressao</vt:lpstr>
      <vt:lpstr>'O71'!Titulos_de_impressao</vt:lpstr>
      <vt:lpstr>'O72'!Titulos_de_impressao</vt:lpstr>
      <vt:lpstr>'O73'!Titulos_de_impressao</vt:lpstr>
      <vt:lpstr>'O74'!Titulos_de_impressao</vt:lpstr>
      <vt:lpstr>'O75'!Titulos_de_impressao</vt:lpstr>
      <vt:lpstr>'O76'!Titulos_de_impressao</vt:lpstr>
      <vt:lpstr>'O77'!Titulos_de_impressao</vt:lpstr>
      <vt:lpstr>'O78'!Titulos_de_impressao</vt:lpstr>
      <vt:lpstr>'O79'!Titulos_de_impressao</vt:lpstr>
      <vt:lpstr>'O8'!Titulos_de_impressao</vt:lpstr>
      <vt:lpstr>'O80'!Titulos_de_impressao</vt:lpstr>
      <vt:lpstr>'O81'!Titulos_de_impressao</vt:lpstr>
      <vt:lpstr>'O82'!Titulos_de_impressao</vt:lpstr>
      <vt:lpstr>Resumo!Titulos_de_impressao</vt:lpstr>
      <vt:lpstr>'Resumo das vias'!Titulos_de_impressao</vt:lpstr>
      <vt:lpstr>TOT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Gabriel Baptista</dc:creator>
  <cp:lastModifiedBy>Larissa Almeida</cp:lastModifiedBy>
  <cp:lastPrinted>2025-12-19T14:38:06Z</cp:lastPrinted>
  <dcterms:created xsi:type="dcterms:W3CDTF">2002-09-14T11:13:34Z</dcterms:created>
  <dcterms:modified xsi:type="dcterms:W3CDTF">2025-12-19T14:40:19Z</dcterms:modified>
</cp:coreProperties>
</file>